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lients\Active\HTH\HTH043\104792\400-Engineering\Roadway\Sheets\"/>
    </mc:Choice>
  </mc:AlternateContent>
  <xr:revisionPtr revIDLastSave="0" documentId="13_ncr:1_{F6ABD9C4-520C-40C2-AEBB-F8335371183C}" xr6:coauthVersionLast="47" xr6:coauthVersionMax="47" xr10:uidLastSave="{00000000-0000-0000-0000-000000000000}"/>
  <bookViews>
    <workbookView xWindow="990" yWindow="690" windowWidth="26280" windowHeight="14580" xr2:uid="{02D98031-902D-478C-8AC9-CF97837F25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83" i="1" l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2" i="1"/>
  <c r="J3" i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9" i="1" s="1"/>
  <c r="J30" i="1" s="1"/>
  <c r="J31" i="1" s="1"/>
  <c r="J32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8" i="1" s="1"/>
  <c r="J79" i="1" s="1"/>
  <c r="J80" i="1" s="1"/>
  <c r="J81" i="1" s="1"/>
  <c r="J82" i="1" s="1"/>
  <c r="J28" i="1" l="1"/>
  <c r="J71" i="1"/>
  <c r="J72" i="1" s="1"/>
  <c r="J73" i="1"/>
  <c r="J74" i="1" s="1"/>
  <c r="J75" i="1" s="1"/>
  <c r="J76" i="1" s="1"/>
  <c r="J77" i="1" s="1"/>
  <c r="J33" i="1"/>
</calcChain>
</file>

<file path=xl/sharedStrings.xml><?xml version="1.0" encoding="utf-8"?>
<sst xmlns="http://schemas.openxmlformats.org/spreadsheetml/2006/main" count="1875" uniqueCount="337">
  <si>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</si>
  <si>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</si>
  <si>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</si>
  <si>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</si>
  <si>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</si>
  <si>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</si>
  <si>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</si>
  <si>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</si>
  <si>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</si>
  <si>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</si>
  <si>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</si>
  <si>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</si>
  <si>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</si>
  <si>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</si>
  <si>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</si>
  <si>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</si>
  <si>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</si>
  <si>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</si>
  <si>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</si>
  <si>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</si>
  <si>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</si>
  <si>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</si>
  <si>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v2019-05-09</t>
  </si>
  <si>
    <t>No Geographic Coordinate System</t>
  </si>
  <si>
    <t>---NA---</t>
  </si>
  <si>
    <t>F:\Clients\Active\HTH\HTH043\104792\400-Engineering\MOT\Sheets\104792_MN001.dgn</t>
  </si>
  <si>
    <t>Sheet</t>
  </si>
  <si>
    <t>MOT Notes Sheet</t>
  </si>
  <si>
    <t>104792</t>
  </si>
  <si>
    <t>MAINTENANCE OF TRAFFIC NOTES</t>
  </si>
  <si>
    <t>LIC-CR134-02.06</t>
  </si>
  <si>
    <t>F:\Clients\Active\HTH\HTH043\104792\400-Engineering\MOT\Sheets\104792_MN002.dgn</t>
  </si>
  <si>
    <t>F:\Clients\Active\HTH\HTH043\104792\400-Engineering\Roadway\Sheets\104792_GB001.dgn</t>
  </si>
  <si>
    <t>Roadway Schematic Plan Sheet</t>
  </si>
  <si>
    <t>SCHEMATIC PLAN</t>
  </si>
  <si>
    <t>25</t>
  </si>
  <si>
    <t>50</t>
  </si>
  <si>
    <t>100</t>
  </si>
  <si>
    <t>F:\Clients\Active\HTH\HTH043\104792\400-Engineering\Roadway\Sheets\104792_GD001.dgn</t>
  </si>
  <si>
    <t>Roadway Drive Details Sheet</t>
  </si>
  <si>
    <t>DRIVEWAY DETAILS</t>
  </si>
  <si>
    <t>2.5</t>
  </si>
  <si>
    <t>5</t>
  </si>
  <si>
    <t>10</t>
  </si>
  <si>
    <t>F:\Clients\Active\HTH\HTH043\104792\400-Engineering\Roadway\Sheets\104792_GD002.dgn</t>
  </si>
  <si>
    <t>F:\Clients\Active\HTH\HTH043\104792\400-Engineering\Roadway\Sheets\104792_GD003.dgn</t>
  </si>
  <si>
    <t>F:\Clients\Active\HTH\HTH043\104792\400-Engineering\Roadway\Sheets\104792_GI001.dgn</t>
  </si>
  <si>
    <t>104792_GI001 SHEET</t>
  </si>
  <si>
    <t>F:\Clients\Active\HTH\HTH043\104792\400-Engineering\Roadway\Sheets\104792_GI003.dgn</t>
  </si>
  <si>
    <t>104792_GI003</t>
  </si>
  <si>
    <t>F:\Clients\Active\HTH\HTH043\104792\400-Engineering\Roadway\Sheets\104792_GI004.dgn</t>
  </si>
  <si>
    <t>104792_GI004</t>
  </si>
  <si>
    <t>F:\Clients\Active\HTH\HTH043\104792\400-Engineering\Roadway\Sheets\104792_GN001.dgn</t>
  </si>
  <si>
    <t>Roadway General Notes Sheet</t>
  </si>
  <si>
    <t>GENERAL NOTES</t>
  </si>
  <si>
    <t>F:\Clients\Active\HTH\HTH043\104792\400-Engineering\Roadway\Sheets\104792_GP001.dgn</t>
  </si>
  <si>
    <t>F:\Clients\Active\HTH\HTH043\104792\400-Engineering\Roadway\Sheets\104792_GP002.dgn</t>
  </si>
  <si>
    <t>F:\Clients\Active\HTH\HTH043\104792\400-Engineering\Roadway\Sheets\104792_GP003.dgn</t>
  </si>
  <si>
    <t>F:\Clients\Active\HTH\HTH043\104792\400-Engineering\Roadway\Sheets\104792_GP004.dgn</t>
  </si>
  <si>
    <t>F:\Clients\Active\HTH\HTH043\104792\400-Engineering\Roadway\Sheets\104792_GP005.dgn</t>
  </si>
  <si>
    <t>F:\Clients\Active\HTH\HTH043\104792\400-Engineering\Roadway\Sheets\104792_GP006.dgn</t>
  </si>
  <si>
    <t>F:\Clients\Active\HTH\HTH043\104792\400-Engineering\Roadway\Sheets\104792_GT001.dgn</t>
  </si>
  <si>
    <t>Roadway Title Sheet Sheet</t>
  </si>
  <si>
    <t>TITLE SHEET</t>
  </si>
  <si>
    <t>F:\Clients\Active\HTH\HTH043\104792\400-Engineering\Roadway\Sheets\104792_GY001.dgn</t>
  </si>
  <si>
    <t>Roadway Typical Sections Sheet</t>
  </si>
  <si>
    <t>TYPICAL SECTION</t>
  </si>
  <si>
    <t>INTERSECTION DETAIL</t>
  </si>
  <si>
    <t>20</t>
  </si>
  <si>
    <t>F:\Clients\Active\HTH\HTH043\104792\400-Engineering\Traffic\Sheets\104792_TP001.dgn</t>
  </si>
  <si>
    <t>Traffic Control Plan Sheet</t>
  </si>
  <si>
    <t>TRAFFIC CONTROL PLAN</t>
  </si>
  <si>
    <t>40</t>
  </si>
  <si>
    <t>F:\Clients\Active\HTH\HTH043\104792\400-Engineering\Traffic\Sheets\104792_TP002.dgn</t>
  </si>
  <si>
    <t>F:\Clients\Active\HTH\HTH043\104792\400-Engineering\Traffic\Sheets\104792_TP003.dgn</t>
  </si>
  <si>
    <t>F:\Clients\Active\HTH\HTH043\104792\400-Engineering\Traffic\Sheets\104792_TP004.dgn</t>
  </si>
  <si>
    <t>F:\Clients\Active\HTH\HTH043\104792\400-Engineering\Traffic\Sheets\104792_TP005.dgn</t>
  </si>
  <si>
    <t>PLAN AND PROFILE - THORNWOOD DR</t>
  </si>
  <si>
    <t>STA 205+00 TO STA 210+00</t>
  </si>
  <si>
    <t>STA 210+00 TO STA 215+00</t>
  </si>
  <si>
    <t>STA 215+00 TO STA 220+00</t>
  </si>
  <si>
    <t>STA 220+00 TO STA 225+00</t>
  </si>
  <si>
    <t>STA 225+00 TO STA 230+00</t>
  </si>
  <si>
    <t>STA 230+00 TO STA 233+00</t>
  </si>
  <si>
    <t>THORNWOOD DR AT LEES RD</t>
  </si>
  <si>
    <t>THORNWOOD DR AT NORTHBROOK CT</t>
  </si>
  <si>
    <t>THORNWOOD DR AT IRVING WICK DR</t>
  </si>
  <si>
    <t>F:\Clients\Active\HTH\HTH043\104792\400-Engineering\Roadway\Sheets\104792_GD004.dgn</t>
  </si>
  <si>
    <t>Roadway Cross Sections Sheet</t>
  </si>
  <si>
    <t>CROSS SECTIONS - THORNWOOD DR</t>
  </si>
  <si>
    <t>F:\Clients\Active\HTH\HTH043\104792\400-Engineering\Roadway\Sheets\104792_XS002.dgn</t>
  </si>
  <si>
    <t>CLP_4 - 207+50.00-1</t>
  </si>
  <si>
    <t>CLP_4 - 208+00.00-1</t>
  </si>
  <si>
    <t>CLP_4 - 209+00.00-1</t>
  </si>
  <si>
    <t>CLP_4 - 210+50.00-1</t>
  </si>
  <si>
    <t>CLP_4 - 211+50.00-1</t>
  </si>
  <si>
    <t>CLP_4 - 213+00.00-1</t>
  </si>
  <si>
    <t>CLP_4 - 214+50.00-1</t>
  </si>
  <si>
    <t>CLP_4 - 216+00.00-1</t>
  </si>
  <si>
    <t>CLP_4 - 217+50.00-1</t>
  </si>
  <si>
    <t>CLP_4 - 219+00.00-1</t>
  </si>
  <si>
    <t>CLP_4 - 220+50.00-1</t>
  </si>
  <si>
    <t>CLP_4 - 222+00.00-1</t>
  </si>
  <si>
    <t>CLP_4 - 223+50.00-1</t>
  </si>
  <si>
    <t>CLP_4 - 225+00.00-1</t>
  </si>
  <si>
    <t>CLP_4 - 226+50.00-1</t>
  </si>
  <si>
    <t>CLP_4 - 228+00.00-1</t>
  </si>
  <si>
    <t>CLP_4 - 230+50.00-1</t>
  </si>
  <si>
    <t>CLP_4 - 231+50.00-1</t>
  </si>
  <si>
    <t>CLP_4 - 232+08.26-1</t>
  </si>
  <si>
    <t>STA 207+50 TO STA 207+65.36</t>
  </si>
  <si>
    <t>STA 208+00 TO STA 208+50</t>
  </si>
  <si>
    <t>STA 209+00 TO STA 210+00</t>
  </si>
  <si>
    <t>STA 210+50 TO STA 211+00</t>
  </si>
  <si>
    <t>STA 211+50 TO STA 212+50</t>
  </si>
  <si>
    <t>STA 213+00 TO STA 214+00</t>
  </si>
  <si>
    <t>STA 214+50 TO STA 215+50</t>
  </si>
  <si>
    <t>STA 216+00 TO STA 217+00</t>
  </si>
  <si>
    <t>STA 217+50 TO STA 218+50</t>
  </si>
  <si>
    <t>STA 219+00 TO STA 220+00</t>
  </si>
  <si>
    <t>STA 220+50 TO STA 221+50</t>
  </si>
  <si>
    <t>STA 222+00 TO STA 223+00</t>
  </si>
  <si>
    <t>STA 223+50 TO STA 224+50</t>
  </si>
  <si>
    <t>STA 225+00 TO STA 226+00</t>
  </si>
  <si>
    <t>STA 226+50 TO STA 227+50</t>
  </si>
  <si>
    <t>STA 228+00 TO STA 229+00</t>
  </si>
  <si>
    <t>STA 230+50 TO STA 231+00</t>
  </si>
  <si>
    <t>STA 231+50 TO STA 232+08.25</t>
  </si>
  <si>
    <t>STA 232+50</t>
  </si>
  <si>
    <t>F:\Clients\Active\HTH\HTH043\104792\400-Engineering\Roadway\Sheets\104792_GN002.dgn</t>
  </si>
  <si>
    <t>F:\Clients\Active\HTH\HTH043\104792\400-Engineering\Roadway\Sheets\104792_GN003.dgn</t>
  </si>
  <si>
    <t>F:\Clients\Active\HTH\HTH043\104792\400-Engineering\Roadway\Sheets\104792_GN004.dgn</t>
  </si>
  <si>
    <t>F:\Clients\Active\HTH\HTH043\104792\400-Engineering\MOT\Sheets\104792_MD001.dgn</t>
  </si>
  <si>
    <t>MOT Detour Plan Sheet</t>
  </si>
  <si>
    <t>MAINTENANCE OF TRAFFIC</t>
  </si>
  <si>
    <t>500</t>
  </si>
  <si>
    <t>1000</t>
  </si>
  <si>
    <t>2000</t>
  </si>
  <si>
    <t>F:\Clients\Active\HTH\HTH043\104792\400-Engineering\MOT\Sheets\104792_MP101.dgn</t>
  </si>
  <si>
    <t xml:space="preserve"> Maintenance of Traffic Sheet</t>
  </si>
  <si>
    <t>MAINTENANCE OF TRAFFIC PHASE 1</t>
  </si>
  <si>
    <t>F:\Clients\Active\HTH\HTH043\104792\400-Engineering\MOT\Sheets\104792_MP102.dgn</t>
  </si>
  <si>
    <t>Maintenance of Traffic Sheet</t>
  </si>
  <si>
    <t>F:\Clients\Active\HTH\HTH043\104792\400-Engineering\MOT\Sheets\104792_MP103.dgn</t>
  </si>
  <si>
    <t>Maintenance of Traffic Plan Sheet</t>
  </si>
  <si>
    <t>F:\Clients\Active\HTH\HTH043\104792\400-Engineering\MOT\Sheets\104792_MP104.dgn</t>
  </si>
  <si>
    <t>F:\Clients\Active\HTH\HTH043\104792\400-Engineering\MOT\Sheets\104792_MP105.dgn</t>
  </si>
  <si>
    <t>F:\Clients\Active\HTH\HTH043\104792\400-Engineering\MOT\Sheets\104792_MP106.dgn</t>
  </si>
  <si>
    <t>MAINTENANCE OF TRAFFIC PHASE 2</t>
  </si>
  <si>
    <t>F:\Clients\Active\HTH\HTH043\104792\400-Engineering\MOT\Sheets\104792_MP107.dgn</t>
  </si>
  <si>
    <t>F:\Clients\Active\HTH\HTH043\104792\400-Engineering\MOT\Sheets\104792_MP108.dgn</t>
  </si>
  <si>
    <t>F:\Clients\Active\HTH\HTH043\104792\400-Engineering\MOT\Sheets\104792_MP109.dgn</t>
  </si>
  <si>
    <t>F:\Clients\Active\HTH\HTH043\104792\400-Engineering\MOT\Sheets\104792_MP110.dgn</t>
  </si>
  <si>
    <t>F:\Clients\Active\HTH\HTH043\104792\400-Engineering\Roadway\Sheets\104792_DE001.dgn</t>
  </si>
  <si>
    <t>PROJECT SITE PLAN</t>
  </si>
  <si>
    <t>SRH</t>
  </si>
  <si>
    <t>CLP_5 - Plan 1</t>
  </si>
  <si>
    <t>CLP_5 - Plan 2</t>
  </si>
  <si>
    <t>CLP_5 - Plan 3</t>
  </si>
  <si>
    <t>CLP_5 - Plan 4</t>
  </si>
  <si>
    <t>CLP_5 - Plan 5</t>
  </si>
  <si>
    <t>CLP_5 - Plan 6</t>
  </si>
  <si>
    <t>F:\Clients\Active\HTH\HTH043\104792\400-Engineering\MOT\Sheets\104792_MD002.dgn</t>
  </si>
  <si>
    <t>DETOUR PLAN - PHASE 1</t>
  </si>
  <si>
    <t>DETOUR PLAN - PHASE 2</t>
  </si>
  <si>
    <t>F:\Clients\Active\HTH\HTH043\104792\400-Engineering\Geotechnical\Sheets\104792_GP001 GEO.dgn</t>
  </si>
  <si>
    <t>34</t>
  </si>
  <si>
    <t>22</t>
  </si>
  <si>
    <t>32</t>
  </si>
  <si>
    <t>1.5</t>
  </si>
  <si>
    <t>2</t>
  </si>
  <si>
    <t>Placed Agency Cells: None</t>
  </si>
  <si>
    <t>F:\Clients\Active\HTH\HTH043\104792\400-Engineering\Geotechnical\Sheets\104792_GP002 GEO.dgn</t>
  </si>
  <si>
    <t>F:\Clients\Active\HTH\HTH043\104792\400-Engineering\Geotechnical\Sheets\104792_GP003 GEO.dgn</t>
  </si>
  <si>
    <t>F:\Clients\Active\HTH\HTH043\104792\400-Engineering\Geotechnical\Sheets\104792_GP004 GEO.dgn</t>
  </si>
  <si>
    <t>F:\Clients\Active\HTH\HTH043\104792\400-Engineering\Geotechnical\Sheets\104792_GP005 GEO.dgn</t>
  </si>
  <si>
    <t>F:\Clients\Active\HTH\HTH043\104792\400-Engineering\Geotechnical\Sheets\104792_GP006 GEO.dgn</t>
  </si>
  <si>
    <t>F:\Clients\Active\HTH\HTH043\104792\400-Engineering\Geotechnical\Sheets\104792_YL001.dgn</t>
  </si>
  <si>
    <t>Geotechnical Geohazard Boring Logs Sheet</t>
  </si>
  <si>
    <t>F:\Clients\Active\HTH\HTH043\104792\400-Engineering\Geotechnical\Sheets\104792_YL002.dgn</t>
  </si>
  <si>
    <t>F:\Clients\Active\HTH\HTH043\104792\400-Engineering\Geotechnical\Sheets\104792_YL003.dgn</t>
  </si>
  <si>
    <t>SOIL PROFILE SHEET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</si>
  <si>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</si>
  <si>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</si>
  <si>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</si>
  <si>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</si>
  <si>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</si>
  <si>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</si>
  <si>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</si>
  <si>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</si>
  <si>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</si>
  <si>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</si>
  <si>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</si>
  <si>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</si>
  <si>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</si>
  <si>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</si>
  <si>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</si>
  <si>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</si>
  <si>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</si>
  <si>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</si>
  <si>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</si>
  <si>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</si>
  <si>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</si>
  <si>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</si>
  <si>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</si>
  <si>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</si>
  <si>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</si>
  <si>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</si>
  <si>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</si>
  <si>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</si>
  <si>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</si>
  <si>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</si>
  <si>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</si>
  <si>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</si>
  <si>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</si>
  <si>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</si>
  <si>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</si>
  <si>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</si>
  <si>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</si>
  <si>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</si>
  <si>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</si>
  <si>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</si>
  <si>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</si>
  <si>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</si>
  <si>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</si>
  <si>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</si>
  <si>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</si>
  <si>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</si>
  <si>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</si>
  <si>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</si>
  <si>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</si>
  <si>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P.50</t>
  </si>
  <si>
    <t>P.51</t>
  </si>
  <si>
    <t>P.52</t>
  </si>
  <si>
    <t>P.53</t>
  </si>
  <si>
    <t>P.54</t>
  </si>
  <si>
    <t>P.55</t>
  </si>
  <si>
    <t>P.56</t>
  </si>
  <si>
    <t>P.57</t>
  </si>
  <si>
    <t>P.58</t>
  </si>
  <si>
    <t>P.59</t>
  </si>
  <si>
    <t>F:\Clients\Active\HTH\HTH043\104792\400-Engineering\Roadway\Sheets\104792_XS001.dgn</t>
  </si>
  <si>
    <t>DR-1 to DR-3</t>
  </si>
  <si>
    <t>DR-4 to DR-6</t>
  </si>
  <si>
    <t>DR-7 to DR-9</t>
  </si>
  <si>
    <t>Driveway Profiles</t>
  </si>
  <si>
    <t>DRIVEWAY PROFILES</t>
  </si>
  <si>
    <t>DR-1 TO DR-3</t>
  </si>
  <si>
    <t>DR-4 TO DR-6</t>
  </si>
  <si>
    <t>DR-7 TO DR-9</t>
  </si>
  <si>
    <t>P.60</t>
  </si>
  <si>
    <t>P.61</t>
  </si>
  <si>
    <t>P.62</t>
  </si>
  <si>
    <t>P.63</t>
  </si>
  <si>
    <t>DR-10 TO DR-11</t>
  </si>
  <si>
    <t>F:\Clients\Active\HTH\HTH043\104792\400-Engineering\Roadway\Sheets\104792_GG001.dgn</t>
  </si>
  <si>
    <t>Roadway General Summary Sheet</t>
  </si>
  <si>
    <t>Placed Agency Cells: ColumnText, ColumnText, ColumnText</t>
  </si>
  <si>
    <t>F:\Clients\Active\HTH\HTH043\104792\400-Engineering\Roadway\Sheets\104792_GG002.dgn</t>
  </si>
  <si>
    <t>F:\Clients\Active\HTH\HTH043\104792\400-Engineering\Roadway\Sheets\104792_GS001.dgn</t>
  </si>
  <si>
    <t>Roadway Sub-Summary Sheet</t>
  </si>
  <si>
    <t>F:\Clients\Active\HTH\HTH043\104792\400-Engineering\Roadway\Sheets\104792_GS002.dgn</t>
  </si>
  <si>
    <t>F:\Clients\Active\HTH\HTH043\104792\400-Engineering\Roadway\Sheets\104792_TS001.dgn</t>
  </si>
  <si>
    <t>F:\Clients\Active\HTH\HTH043\104792\400-Engineering\Roadway\Sheets\104792_TS002.dgn</t>
  </si>
  <si>
    <t>F:\Clients\Active\HTH\HTH043\104792\400-Engineering\Roadway\Sheets\104792_MS001.dgn</t>
  </si>
  <si>
    <t>F:\Clients\Active\HTH\HTH043\104792\400-Engineering\Roadway\Sheets\104792_MS002.dgn</t>
  </si>
  <si>
    <t>GENERAL SUMMARY</t>
  </si>
  <si>
    <t>ROADWAY SUBSUMMARY</t>
  </si>
  <si>
    <t>TRAFFIC CONROL SUBSUMMARY</t>
  </si>
  <si>
    <t>MAINTENANCE OF TRAFFIC SUBSUMMARY</t>
  </si>
  <si>
    <t>P.64</t>
  </si>
  <si>
    <t>P.65</t>
  </si>
  <si>
    <t>P.66</t>
  </si>
  <si>
    <t>P.67</t>
  </si>
  <si>
    <t>P.68</t>
  </si>
  <si>
    <t>P.69</t>
  </si>
  <si>
    <t>P.70</t>
  </si>
  <si>
    <t>P.71</t>
  </si>
  <si>
    <t>F:\Clients\Active\HTH\HTH043\104792\400-Engineering\Utilities\Sheets\104792_UP001.dgn</t>
  </si>
  <si>
    <t>F:\Clients\Active\HTH\HTH043\104792\400-Engineering\Utilities\Sheets\104792_UP002.dgn</t>
  </si>
  <si>
    <t>F:\Clients\Active\HTH\HTH043\104792\400-Engineering\Utilities\Sheets\104792_UP003.dgn</t>
  </si>
  <si>
    <t>F:\Clients\Active\HTH\HTH043\104792\400-Engineering\Utilities\Sheets\104792_UP004.dgn</t>
  </si>
  <si>
    <t>F:\Clients\Active\HTH\HTH043\104792\400-Engineering\Utilities\Sheets\104792_UP005.dgn</t>
  </si>
  <si>
    <t>F:\Clients\Active\HTH\HTH043\104792\400-Engineering\Utilities\Sheets\104792_US001.dgn</t>
  </si>
  <si>
    <t>Waterwork Sub-Summary Sheet</t>
  </si>
  <si>
    <t>104793</t>
  </si>
  <si>
    <t>P.72</t>
  </si>
  <si>
    <t>P.73</t>
  </si>
  <si>
    <t>P.74</t>
  </si>
  <si>
    <t>P.75</t>
  </si>
  <si>
    <t>P.76</t>
  </si>
  <si>
    <t>P.77</t>
  </si>
  <si>
    <t>LIC-CR134-02.07</t>
  </si>
  <si>
    <t>104794</t>
  </si>
  <si>
    <t>104795</t>
  </si>
  <si>
    <t>104796</t>
  </si>
  <si>
    <t>104797</t>
  </si>
  <si>
    <t>PLAN AND PROFILE - WATER WORK</t>
  </si>
  <si>
    <t>WATER WORK SUBSUMMARY</t>
  </si>
  <si>
    <t>LIC-CR134-02.04</t>
  </si>
  <si>
    <t>LIC-CR134-02.05</t>
  </si>
  <si>
    <t>LIC-CR134-02.08</t>
  </si>
  <si>
    <t>LIC-CR134-02.09</t>
  </si>
  <si>
    <t>F:\Clients\Active\HTH\HTH043\104792\400-Engineering\Utilities\Sheets\104792_UN001.dgn</t>
  </si>
  <si>
    <t>F:\Clients\Active\HTH\HTH043\104792\400-Engineering\Utilities\Sheets\104792_UN002.dgn</t>
  </si>
  <si>
    <t>NOTES- WATER WORK</t>
  </si>
  <si>
    <t>P.78</t>
  </si>
  <si>
    <t>P.79</t>
  </si>
  <si>
    <t>F:\Clients\Active\HTH\HTH043\104792\400-Engineering\Geotechnical\Sheets\104792_IC001.dgn</t>
  </si>
  <si>
    <t>GCI</t>
  </si>
  <si>
    <t>F:\Clients\Active\HTH\HTH043\104792\400-Engineering\Roadway\Sheets\104792_GS003.dgn</t>
  </si>
  <si>
    <t>P.80</t>
  </si>
  <si>
    <t>DR-11 to DR-12</t>
  </si>
  <si>
    <t>DRIVEWAY SUBSUMMARY</t>
  </si>
  <si>
    <t>PAVEMENT SUBSUMMARY</t>
  </si>
  <si>
    <t>F:\Clients\Active\HTH\HTH043\104792\400-Engineering\Roadway\Sheets\104792_GU001.dgn</t>
  </si>
  <si>
    <t>Signature Sheet</t>
  </si>
  <si>
    <t>P.0</t>
  </si>
  <si>
    <t>17</t>
  </si>
  <si>
    <t>15</t>
  </si>
  <si>
    <t>MRO</t>
  </si>
  <si>
    <t>P.81</t>
  </si>
  <si>
    <t>P.82</t>
  </si>
  <si>
    <t>P.83</t>
  </si>
  <si>
    <t>P.84</t>
  </si>
  <si>
    <t>P.85</t>
  </si>
  <si>
    <t>P.86</t>
  </si>
  <si>
    <t>P.87</t>
  </si>
  <si>
    <t>P.88</t>
  </si>
  <si>
    <t>P.89</t>
  </si>
  <si>
    <t>P.90</t>
  </si>
  <si>
    <t>P.91</t>
  </si>
  <si>
    <t>SIGNATURE SHEET</t>
  </si>
  <si>
    <t>F:\Clients\Active\HTH\HTH043\104792\400-Engineering\Geotechnical\Sheets\104792_ID001.dgn</t>
  </si>
  <si>
    <t>SUMMARY OF SOIL TEST DATA</t>
  </si>
  <si>
    <t>SOIL PROFILE TITLE SHEET</t>
  </si>
  <si>
    <t>SOIL PROFILE BORING LOGS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</si>
</sst>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05F36-F5C4-4016-8870-61D39CCA9704}">
  <dimension ref="A1:AD93"/>
  <sheetViews>
    <sheetView tabSelected="1" workbookViewId="0">
      <pane ySplit="1" topLeftCell="A65" activePane="bottomLeft" state="frozenSplit"/>
      <selection pane="bottomLeft" activeCell="O96" sqref="O96"/>
    </sheetView>
  </sheetViews>
  <sheetFormatPr defaultRowHeight="15" x14ac:dyDescent="0.25"/>
  <cols>
    <col min="1" max="1" width="102" bestFit="1" customWidth="1"/>
    <col min="2" max="2" width="28.5703125" customWidth="1"/>
    <col min="3" max="3" width="44.85546875" bestFit="1" customWidth="1"/>
    <col min="4" max="4" width="31.85546875" bestFit="1" customWidth="1"/>
    <col min="5" max="5" width="16.28515625" customWidth="1"/>
    <col min="6" max="6" width="37.7109375" customWidth="1"/>
    <col min="7" max="7" width="31.140625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30" x14ac:dyDescent="0.25">
      <c r="A2" t="s">
        <v>61</v>
      </c>
      <c r="B2" t="s">
        <v>26</v>
      </c>
      <c r="C2" t="s">
        <v>62</v>
      </c>
      <c r="E2" t="s">
        <v>28</v>
      </c>
      <c r="F2" t="s">
        <v>63</v>
      </c>
      <c r="G2" s="2" t="s">
        <v>24</v>
      </c>
      <c r="H2" s="2" t="s">
        <v>24</v>
      </c>
      <c r="I2" t="s">
        <v>182</v>
      </c>
      <c r="J2" t="str">
        <f>I93</f>
        <v>P.91</v>
      </c>
      <c r="K2" s="2" t="s">
        <v>24</v>
      </c>
      <c r="L2" s="2" t="s">
        <v>24</v>
      </c>
      <c r="M2" t="s">
        <v>320</v>
      </c>
      <c r="N2" s="2" t="s">
        <v>24</v>
      </c>
      <c r="O2" t="s">
        <v>155</v>
      </c>
      <c r="P2" s="4">
        <v>45551</v>
      </c>
      <c r="Q2" s="2" t="s">
        <v>24</v>
      </c>
      <c r="R2" s="2" t="s">
        <v>24</v>
      </c>
      <c r="S2" s="2" t="s">
        <v>24</v>
      </c>
      <c r="T2" s="2" t="s">
        <v>24</v>
      </c>
      <c r="U2" s="2" t="s">
        <v>24</v>
      </c>
      <c r="V2" t="s">
        <v>30</v>
      </c>
    </row>
    <row r="3" spans="1:30" x14ac:dyDescent="0.25">
      <c r="A3" t="s">
        <v>315</v>
      </c>
      <c r="B3" t="s">
        <v>26</v>
      </c>
      <c r="C3" t="s">
        <v>316</v>
      </c>
      <c r="E3" t="s">
        <v>28</v>
      </c>
      <c r="F3" t="s">
        <v>332</v>
      </c>
      <c r="G3" s="2" t="s">
        <v>24</v>
      </c>
      <c r="H3" s="2" t="s">
        <v>24</v>
      </c>
      <c r="I3" t="s">
        <v>317</v>
      </c>
      <c r="J3" t="str">
        <f>J2</f>
        <v>P.91</v>
      </c>
      <c r="K3" s="2" t="s">
        <v>24</v>
      </c>
      <c r="L3" s="2" t="s">
        <v>24</v>
      </c>
      <c r="M3" t="s">
        <v>320</v>
      </c>
      <c r="N3" s="2" t="s">
        <v>24</v>
      </c>
      <c r="O3" t="s">
        <v>155</v>
      </c>
      <c r="P3" s="4">
        <v>45551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24</v>
      </c>
      <c r="V3" t="s">
        <v>30</v>
      </c>
      <c r="X3" t="s">
        <v>318</v>
      </c>
      <c r="Y3" t="s">
        <v>167</v>
      </c>
      <c r="Z3" t="s">
        <v>319</v>
      </c>
      <c r="AA3" t="s">
        <v>41</v>
      </c>
      <c r="AB3" t="s">
        <v>169</v>
      </c>
      <c r="AC3" t="s">
        <v>170</v>
      </c>
      <c r="AD3" t="s">
        <v>171</v>
      </c>
    </row>
    <row r="4" spans="1:30" x14ac:dyDescent="0.25">
      <c r="A4" t="s">
        <v>32</v>
      </c>
      <c r="B4" t="s">
        <v>26</v>
      </c>
      <c r="C4" t="s">
        <v>33</v>
      </c>
      <c r="E4" t="s">
        <v>28</v>
      </c>
      <c r="F4" t="s">
        <v>34</v>
      </c>
      <c r="G4" s="2" t="s">
        <v>24</v>
      </c>
      <c r="H4" s="2" t="s">
        <v>24</v>
      </c>
      <c r="I4" t="s">
        <v>183</v>
      </c>
      <c r="J4" t="str">
        <f>J2</f>
        <v>P.91</v>
      </c>
      <c r="K4" s="2" t="s">
        <v>24</v>
      </c>
      <c r="L4" s="2" t="s">
        <v>24</v>
      </c>
      <c r="M4" t="s">
        <v>320</v>
      </c>
      <c r="N4" s="2" t="s">
        <v>24</v>
      </c>
      <c r="O4" t="s">
        <v>155</v>
      </c>
      <c r="P4" s="4">
        <v>45551</v>
      </c>
      <c r="Q4" s="2" t="s">
        <v>24</v>
      </c>
      <c r="R4" s="2" t="s">
        <v>24</v>
      </c>
      <c r="S4" t="s">
        <v>35</v>
      </c>
      <c r="T4" t="s">
        <v>36</v>
      </c>
      <c r="U4" t="s">
        <v>37</v>
      </c>
      <c r="V4" t="s">
        <v>30</v>
      </c>
    </row>
    <row r="5" spans="1:30" x14ac:dyDescent="0.25">
      <c r="A5" t="s">
        <v>64</v>
      </c>
      <c r="B5" t="s">
        <v>26</v>
      </c>
      <c r="C5" t="s">
        <v>65</v>
      </c>
      <c r="E5" t="s">
        <v>28</v>
      </c>
      <c r="F5" t="s">
        <v>66</v>
      </c>
      <c r="G5" s="2" t="s">
        <v>24</v>
      </c>
      <c r="H5" s="2" t="s">
        <v>24</v>
      </c>
      <c r="I5" t="s">
        <v>184</v>
      </c>
      <c r="J5" t="str">
        <f t="shared" ref="J5:J71" si="0">J4</f>
        <v>P.91</v>
      </c>
      <c r="K5" s="2" t="s">
        <v>24</v>
      </c>
      <c r="L5" s="2" t="s">
        <v>24</v>
      </c>
      <c r="M5" t="s">
        <v>320</v>
      </c>
      <c r="N5" s="2" t="s">
        <v>24</v>
      </c>
      <c r="O5" t="s">
        <v>155</v>
      </c>
      <c r="P5" s="4">
        <v>45551</v>
      </c>
      <c r="Q5" s="2" t="s">
        <v>24</v>
      </c>
      <c r="R5" s="2" t="s">
        <v>24</v>
      </c>
      <c r="S5" s="2" t="s">
        <v>24</v>
      </c>
      <c r="T5" s="2" t="s">
        <v>24</v>
      </c>
      <c r="U5" s="2" t="s">
        <v>24</v>
      </c>
      <c r="V5" t="s">
        <v>30</v>
      </c>
    </row>
    <row r="6" spans="1:30" x14ac:dyDescent="0.25">
      <c r="A6" t="s">
        <v>52</v>
      </c>
      <c r="B6" t="s">
        <v>26</v>
      </c>
      <c r="C6" t="s">
        <v>53</v>
      </c>
      <c r="E6" t="s">
        <v>28</v>
      </c>
      <c r="F6" t="s">
        <v>54</v>
      </c>
      <c r="G6" s="2" t="s">
        <v>24</v>
      </c>
      <c r="H6" s="2" t="s">
        <v>24</v>
      </c>
      <c r="I6" t="s">
        <v>185</v>
      </c>
      <c r="J6" t="str">
        <f t="shared" si="0"/>
        <v>P.91</v>
      </c>
      <c r="K6" s="2" t="s">
        <v>24</v>
      </c>
      <c r="L6" s="2" t="s">
        <v>24</v>
      </c>
      <c r="M6" t="s">
        <v>320</v>
      </c>
      <c r="N6" s="2" t="s">
        <v>24</v>
      </c>
      <c r="O6" t="s">
        <v>155</v>
      </c>
      <c r="P6" s="4">
        <v>45551</v>
      </c>
      <c r="Q6" s="2" t="s">
        <v>24</v>
      </c>
      <c r="R6" s="2" t="s">
        <v>24</v>
      </c>
      <c r="S6" s="2" t="s">
        <v>24</v>
      </c>
      <c r="T6" s="2" t="s">
        <v>24</v>
      </c>
      <c r="U6" s="2" t="s">
        <v>24</v>
      </c>
      <c r="V6" t="s">
        <v>30</v>
      </c>
    </row>
    <row r="7" spans="1:30" x14ac:dyDescent="0.25">
      <c r="A7" t="s">
        <v>129</v>
      </c>
      <c r="B7" t="s">
        <v>26</v>
      </c>
      <c r="C7" t="s">
        <v>53</v>
      </c>
      <c r="E7" t="s">
        <v>28</v>
      </c>
      <c r="F7" t="s">
        <v>54</v>
      </c>
      <c r="G7" s="2" t="s">
        <v>24</v>
      </c>
      <c r="H7" s="2" t="s">
        <v>24</v>
      </c>
      <c r="I7" t="s">
        <v>186</v>
      </c>
      <c r="J7" t="str">
        <f t="shared" si="0"/>
        <v>P.91</v>
      </c>
      <c r="K7" s="2" t="s">
        <v>24</v>
      </c>
      <c r="L7" s="2" t="s">
        <v>24</v>
      </c>
      <c r="M7" t="s">
        <v>320</v>
      </c>
      <c r="N7" s="2" t="s">
        <v>24</v>
      </c>
      <c r="O7" t="s">
        <v>155</v>
      </c>
      <c r="P7" s="4">
        <v>45551</v>
      </c>
      <c r="Q7" s="2" t="s">
        <v>24</v>
      </c>
      <c r="R7" s="2" t="s">
        <v>24</v>
      </c>
      <c r="S7" s="2" t="s">
        <v>24</v>
      </c>
      <c r="T7" s="2" t="s">
        <v>24</v>
      </c>
      <c r="U7" s="2" t="s">
        <v>24</v>
      </c>
      <c r="V7" t="s">
        <v>30</v>
      </c>
    </row>
    <row r="8" spans="1:30" x14ac:dyDescent="0.25">
      <c r="A8" t="s">
        <v>130</v>
      </c>
      <c r="B8" t="s">
        <v>26</v>
      </c>
      <c r="C8" t="s">
        <v>53</v>
      </c>
      <c r="E8" t="s">
        <v>28</v>
      </c>
      <c r="F8" t="s">
        <v>54</v>
      </c>
      <c r="G8" s="2" t="s">
        <v>24</v>
      </c>
      <c r="H8" s="2" t="s">
        <v>24</v>
      </c>
      <c r="I8" t="s">
        <v>187</v>
      </c>
      <c r="J8" t="str">
        <f t="shared" si="0"/>
        <v>P.91</v>
      </c>
      <c r="K8" s="2" t="s">
        <v>24</v>
      </c>
      <c r="L8" s="2" t="s">
        <v>24</v>
      </c>
      <c r="M8" t="s">
        <v>320</v>
      </c>
      <c r="N8" s="2" t="s">
        <v>24</v>
      </c>
      <c r="O8" t="s">
        <v>155</v>
      </c>
      <c r="P8" s="4">
        <v>45551</v>
      </c>
      <c r="Q8" s="2" t="s">
        <v>24</v>
      </c>
      <c r="R8" s="2" t="s">
        <v>24</v>
      </c>
      <c r="S8" s="2" t="s">
        <v>24</v>
      </c>
      <c r="T8" s="2" t="s">
        <v>24</v>
      </c>
      <c r="U8" s="2" t="s">
        <v>24</v>
      </c>
      <c r="V8" t="s">
        <v>30</v>
      </c>
    </row>
    <row r="9" spans="1:30" x14ac:dyDescent="0.25">
      <c r="A9" t="s">
        <v>131</v>
      </c>
      <c r="B9" t="s">
        <v>26</v>
      </c>
      <c r="C9" t="s">
        <v>53</v>
      </c>
      <c r="E9" t="s">
        <v>28</v>
      </c>
      <c r="F9" t="s">
        <v>54</v>
      </c>
      <c r="G9" s="2" t="s">
        <v>24</v>
      </c>
      <c r="H9" s="2" t="s">
        <v>24</v>
      </c>
      <c r="I9" t="s">
        <v>188</v>
      </c>
      <c r="J9" t="str">
        <f t="shared" si="0"/>
        <v>P.91</v>
      </c>
      <c r="K9" s="2" t="s">
        <v>24</v>
      </c>
      <c r="L9" s="2" t="s">
        <v>24</v>
      </c>
      <c r="M9" t="s">
        <v>320</v>
      </c>
      <c r="N9" s="2" t="s">
        <v>24</v>
      </c>
      <c r="O9" t="s">
        <v>155</v>
      </c>
      <c r="P9" s="4">
        <v>45551</v>
      </c>
      <c r="Q9" s="2" t="s">
        <v>24</v>
      </c>
      <c r="R9" s="2" t="s">
        <v>24</v>
      </c>
      <c r="S9" s="2" t="s">
        <v>24</v>
      </c>
      <c r="T9" s="2" t="s">
        <v>24</v>
      </c>
      <c r="U9" s="2" t="s">
        <v>24</v>
      </c>
      <c r="V9" t="s">
        <v>30</v>
      </c>
    </row>
    <row r="10" spans="1:30" x14ac:dyDescent="0.25">
      <c r="A10" t="s">
        <v>132</v>
      </c>
      <c r="B10" t="s">
        <v>26</v>
      </c>
      <c r="C10" t="s">
        <v>133</v>
      </c>
      <c r="E10" t="s">
        <v>28</v>
      </c>
      <c r="F10" t="s">
        <v>134</v>
      </c>
      <c r="G10" t="s">
        <v>163</v>
      </c>
      <c r="H10" s="2" t="s">
        <v>24</v>
      </c>
      <c r="I10" t="s">
        <v>189</v>
      </c>
      <c r="J10" t="str">
        <f t="shared" si="0"/>
        <v>P.91</v>
      </c>
      <c r="K10" s="2" t="s">
        <v>24</v>
      </c>
      <c r="L10" s="2" t="s">
        <v>24</v>
      </c>
      <c r="M10" t="s">
        <v>320</v>
      </c>
      <c r="N10" s="2" t="s">
        <v>24</v>
      </c>
      <c r="O10" t="s">
        <v>155</v>
      </c>
      <c r="P10" s="4">
        <v>45551</v>
      </c>
      <c r="Q10" s="2" t="s">
        <v>24</v>
      </c>
      <c r="R10" s="2" t="s">
        <v>24</v>
      </c>
      <c r="S10" t="s">
        <v>135</v>
      </c>
      <c r="T10" t="s">
        <v>136</v>
      </c>
      <c r="U10" t="s">
        <v>137</v>
      </c>
      <c r="V10" t="s">
        <v>30</v>
      </c>
    </row>
    <row r="11" spans="1:30" x14ac:dyDescent="0.25">
      <c r="A11" t="s">
        <v>162</v>
      </c>
      <c r="B11" t="s">
        <v>26</v>
      </c>
      <c r="C11" t="s">
        <v>133</v>
      </c>
      <c r="E11" t="s">
        <v>28</v>
      </c>
      <c r="F11" t="s">
        <v>134</v>
      </c>
      <c r="G11" t="s">
        <v>164</v>
      </c>
      <c r="H11" s="2" t="s">
        <v>24</v>
      </c>
      <c r="I11" t="s">
        <v>190</v>
      </c>
      <c r="J11" t="str">
        <f t="shared" si="0"/>
        <v>P.91</v>
      </c>
      <c r="K11" s="2" t="s">
        <v>24</v>
      </c>
      <c r="L11" s="2" t="s">
        <v>24</v>
      </c>
      <c r="M11" t="s">
        <v>320</v>
      </c>
      <c r="N11" s="2" t="s">
        <v>24</v>
      </c>
      <c r="O11" t="s">
        <v>155</v>
      </c>
      <c r="P11" s="4">
        <v>45551</v>
      </c>
      <c r="Q11" s="2" t="s">
        <v>24</v>
      </c>
      <c r="R11" s="2" t="s">
        <v>24</v>
      </c>
      <c r="S11" t="s">
        <v>135</v>
      </c>
      <c r="T11" t="s">
        <v>136</v>
      </c>
      <c r="U11" t="s">
        <v>137</v>
      </c>
      <c r="V11" t="s">
        <v>30</v>
      </c>
    </row>
    <row r="12" spans="1:30" x14ac:dyDescent="0.25">
      <c r="A12" t="s">
        <v>25</v>
      </c>
      <c r="B12" t="s">
        <v>26</v>
      </c>
      <c r="C12" t="s">
        <v>27</v>
      </c>
      <c r="E12" t="s">
        <v>28</v>
      </c>
      <c r="F12" t="s">
        <v>29</v>
      </c>
      <c r="G12" s="2" t="s">
        <v>24</v>
      </c>
      <c r="H12" s="2" t="s">
        <v>24</v>
      </c>
      <c r="I12" t="s">
        <v>191</v>
      </c>
      <c r="J12" t="str">
        <f t="shared" si="0"/>
        <v>P.91</v>
      </c>
      <c r="K12" s="2" t="s">
        <v>24</v>
      </c>
      <c r="L12" s="2" t="s">
        <v>24</v>
      </c>
      <c r="M12" t="s">
        <v>320</v>
      </c>
      <c r="N12" s="2" t="s">
        <v>24</v>
      </c>
      <c r="O12" t="s">
        <v>155</v>
      </c>
      <c r="P12" s="4">
        <v>45551</v>
      </c>
      <c r="Q12" s="2" t="s">
        <v>24</v>
      </c>
      <c r="R12" s="2" t="s">
        <v>24</v>
      </c>
      <c r="S12" s="2" t="s">
        <v>24</v>
      </c>
      <c r="T12" s="2" t="s">
        <v>24</v>
      </c>
      <c r="U12" s="2" t="s">
        <v>24</v>
      </c>
      <c r="V12" t="s">
        <v>30</v>
      </c>
    </row>
    <row r="13" spans="1:30" x14ac:dyDescent="0.25">
      <c r="A13" t="s">
        <v>31</v>
      </c>
      <c r="B13" t="s">
        <v>26</v>
      </c>
      <c r="C13" t="s">
        <v>27</v>
      </c>
      <c r="E13" t="s">
        <v>28</v>
      </c>
      <c r="F13" t="s">
        <v>29</v>
      </c>
      <c r="G13" s="2" t="s">
        <v>24</v>
      </c>
      <c r="H13" s="2" t="s">
        <v>24</v>
      </c>
      <c r="I13" t="s">
        <v>192</v>
      </c>
      <c r="J13" t="str">
        <f t="shared" si="0"/>
        <v>P.91</v>
      </c>
      <c r="K13" s="2" t="s">
        <v>24</v>
      </c>
      <c r="L13" s="2" t="s">
        <v>24</v>
      </c>
      <c r="M13" t="s">
        <v>320</v>
      </c>
      <c r="N13" s="2" t="s">
        <v>24</v>
      </c>
      <c r="O13" t="s">
        <v>155</v>
      </c>
      <c r="P13" s="4">
        <v>45551</v>
      </c>
      <c r="Q13" s="2" t="s">
        <v>24</v>
      </c>
      <c r="R13" s="2" t="s">
        <v>24</v>
      </c>
      <c r="S13" s="2" t="s">
        <v>24</v>
      </c>
      <c r="T13" s="2" t="s">
        <v>24</v>
      </c>
      <c r="U13" s="2" t="s">
        <v>24</v>
      </c>
      <c r="V13" t="s">
        <v>30</v>
      </c>
    </row>
    <row r="14" spans="1:30" x14ac:dyDescent="0.25">
      <c r="A14" t="s">
        <v>138</v>
      </c>
      <c r="B14" t="s">
        <v>26</v>
      </c>
      <c r="C14" t="s">
        <v>139</v>
      </c>
      <c r="E14" t="s">
        <v>28</v>
      </c>
      <c r="F14" t="s">
        <v>140</v>
      </c>
      <c r="G14" s="2" t="s">
        <v>24</v>
      </c>
      <c r="H14" s="2" t="s">
        <v>24</v>
      </c>
      <c r="I14" t="s">
        <v>193</v>
      </c>
      <c r="J14" t="str">
        <f t="shared" si="0"/>
        <v>P.91</v>
      </c>
      <c r="K14" s="2" t="s">
        <v>24</v>
      </c>
      <c r="L14" s="2" t="s">
        <v>24</v>
      </c>
      <c r="M14" t="s">
        <v>320</v>
      </c>
      <c r="N14" s="2" t="s">
        <v>24</v>
      </c>
      <c r="O14" t="s">
        <v>155</v>
      </c>
      <c r="P14" s="4">
        <v>45551</v>
      </c>
      <c r="Q14" s="2" t="s">
        <v>24</v>
      </c>
      <c r="R14" s="2" t="s">
        <v>24</v>
      </c>
      <c r="S14" t="s">
        <v>43</v>
      </c>
      <c r="T14" t="s">
        <v>68</v>
      </c>
      <c r="U14" t="s">
        <v>72</v>
      </c>
      <c r="V14" t="s">
        <v>30</v>
      </c>
    </row>
    <row r="15" spans="1:30" x14ac:dyDescent="0.25">
      <c r="A15" t="s">
        <v>141</v>
      </c>
      <c r="B15" t="s">
        <v>26</v>
      </c>
      <c r="C15" t="s">
        <v>142</v>
      </c>
      <c r="E15" t="s">
        <v>28</v>
      </c>
      <c r="F15" t="s">
        <v>140</v>
      </c>
      <c r="G15" s="2" t="s">
        <v>24</v>
      </c>
      <c r="H15" s="2" t="s">
        <v>24</v>
      </c>
      <c r="I15" t="s">
        <v>194</v>
      </c>
      <c r="J15" t="str">
        <f t="shared" si="0"/>
        <v>P.91</v>
      </c>
      <c r="K15" s="2" t="s">
        <v>24</v>
      </c>
      <c r="L15" s="2" t="s">
        <v>24</v>
      </c>
      <c r="M15" t="s">
        <v>320</v>
      </c>
      <c r="N15" s="2" t="s">
        <v>24</v>
      </c>
      <c r="O15" t="s">
        <v>155</v>
      </c>
      <c r="P15" s="4">
        <v>45551</v>
      </c>
      <c r="Q15" s="2" t="s">
        <v>24</v>
      </c>
      <c r="R15" s="2" t="s">
        <v>24</v>
      </c>
      <c r="S15" t="s">
        <v>43</v>
      </c>
      <c r="T15" t="s">
        <v>68</v>
      </c>
      <c r="U15" t="s">
        <v>72</v>
      </c>
      <c r="V15" t="s">
        <v>30</v>
      </c>
    </row>
    <row r="16" spans="1:30" x14ac:dyDescent="0.25">
      <c r="A16" t="s">
        <v>143</v>
      </c>
      <c r="B16" t="s">
        <v>26</v>
      </c>
      <c r="C16" t="s">
        <v>144</v>
      </c>
      <c r="E16" t="s">
        <v>28</v>
      </c>
      <c r="F16" t="s">
        <v>140</v>
      </c>
      <c r="G16" s="2" t="s">
        <v>24</v>
      </c>
      <c r="H16" s="2" t="s">
        <v>24</v>
      </c>
      <c r="I16" t="s">
        <v>195</v>
      </c>
      <c r="J16" t="str">
        <f t="shared" si="0"/>
        <v>P.91</v>
      </c>
      <c r="K16" s="2" t="s">
        <v>24</v>
      </c>
      <c r="L16" s="2" t="s">
        <v>24</v>
      </c>
      <c r="M16" t="s">
        <v>320</v>
      </c>
      <c r="N16" s="2" t="s">
        <v>24</v>
      </c>
      <c r="O16" t="s">
        <v>155</v>
      </c>
      <c r="P16" s="4">
        <v>45551</v>
      </c>
      <c r="Q16" s="2" t="s">
        <v>24</v>
      </c>
      <c r="R16" s="2" t="s">
        <v>24</v>
      </c>
      <c r="S16" t="s">
        <v>43</v>
      </c>
      <c r="T16" t="s">
        <v>68</v>
      </c>
      <c r="U16" t="s">
        <v>72</v>
      </c>
      <c r="V16" t="s">
        <v>30</v>
      </c>
    </row>
    <row r="17" spans="1:30" x14ac:dyDescent="0.25">
      <c r="A17" t="s">
        <v>145</v>
      </c>
      <c r="B17" t="s">
        <v>26</v>
      </c>
      <c r="C17" t="s">
        <v>142</v>
      </c>
      <c r="E17" t="s">
        <v>28</v>
      </c>
      <c r="F17" t="s">
        <v>140</v>
      </c>
      <c r="G17" s="2" t="s">
        <v>24</v>
      </c>
      <c r="H17" s="2" t="s">
        <v>24</v>
      </c>
      <c r="I17" t="s">
        <v>196</v>
      </c>
      <c r="J17" t="str">
        <f t="shared" si="0"/>
        <v>P.91</v>
      </c>
      <c r="K17" s="2" t="s">
        <v>24</v>
      </c>
      <c r="L17" s="2" t="s">
        <v>24</v>
      </c>
      <c r="M17" t="s">
        <v>320</v>
      </c>
      <c r="N17" s="2" t="s">
        <v>24</v>
      </c>
      <c r="O17" t="s">
        <v>155</v>
      </c>
      <c r="P17" s="4">
        <v>45551</v>
      </c>
      <c r="Q17" s="2" t="s">
        <v>24</v>
      </c>
      <c r="R17" s="2" t="s">
        <v>24</v>
      </c>
      <c r="S17" t="s">
        <v>43</v>
      </c>
      <c r="T17" t="s">
        <v>68</v>
      </c>
      <c r="U17" t="s">
        <v>72</v>
      </c>
      <c r="V17" t="s">
        <v>30</v>
      </c>
    </row>
    <row r="18" spans="1:30" x14ac:dyDescent="0.25">
      <c r="A18" t="s">
        <v>146</v>
      </c>
      <c r="B18" t="s">
        <v>26</v>
      </c>
      <c r="C18" t="s">
        <v>142</v>
      </c>
      <c r="E18" t="s">
        <v>28</v>
      </c>
      <c r="F18" t="s">
        <v>140</v>
      </c>
      <c r="G18" s="2" t="s">
        <v>24</v>
      </c>
      <c r="H18" s="2" t="s">
        <v>24</v>
      </c>
      <c r="I18" t="s">
        <v>197</v>
      </c>
      <c r="J18" t="str">
        <f t="shared" si="0"/>
        <v>P.91</v>
      </c>
      <c r="K18" s="2" t="s">
        <v>24</v>
      </c>
      <c r="L18" s="2" t="s">
        <v>24</v>
      </c>
      <c r="M18" t="s">
        <v>320</v>
      </c>
      <c r="N18" s="2" t="s">
        <v>24</v>
      </c>
      <c r="O18" t="s">
        <v>155</v>
      </c>
      <c r="P18" s="4">
        <v>45551</v>
      </c>
      <c r="Q18" s="2" t="s">
        <v>24</v>
      </c>
      <c r="R18" s="2" t="s">
        <v>24</v>
      </c>
      <c r="S18" t="s">
        <v>43</v>
      </c>
      <c r="T18" t="s">
        <v>68</v>
      </c>
      <c r="U18" t="s">
        <v>72</v>
      </c>
      <c r="V18" t="s">
        <v>30</v>
      </c>
    </row>
    <row r="19" spans="1:30" x14ac:dyDescent="0.25">
      <c r="A19" t="s">
        <v>147</v>
      </c>
      <c r="B19" t="s">
        <v>26</v>
      </c>
      <c r="C19" t="s">
        <v>142</v>
      </c>
      <c r="E19" t="s">
        <v>28</v>
      </c>
      <c r="F19" t="s">
        <v>148</v>
      </c>
      <c r="G19" s="2" t="s">
        <v>24</v>
      </c>
      <c r="H19" s="2" t="s">
        <v>24</v>
      </c>
      <c r="I19" t="s">
        <v>198</v>
      </c>
      <c r="J19" t="str">
        <f t="shared" si="0"/>
        <v>P.91</v>
      </c>
      <c r="K19" s="2" t="s">
        <v>24</v>
      </c>
      <c r="L19" s="2" t="s">
        <v>24</v>
      </c>
      <c r="M19" t="s">
        <v>320</v>
      </c>
      <c r="N19" s="2" t="s">
        <v>24</v>
      </c>
      <c r="O19" t="s">
        <v>155</v>
      </c>
      <c r="P19" s="4">
        <v>45551</v>
      </c>
      <c r="Q19" s="2" t="s">
        <v>24</v>
      </c>
      <c r="R19" s="2" t="s">
        <v>24</v>
      </c>
      <c r="S19" t="s">
        <v>43</v>
      </c>
      <c r="T19" t="s">
        <v>68</v>
      </c>
      <c r="U19" t="s">
        <v>72</v>
      </c>
      <c r="V19" t="s">
        <v>30</v>
      </c>
    </row>
    <row r="20" spans="1:30" x14ac:dyDescent="0.25">
      <c r="A20" t="s">
        <v>149</v>
      </c>
      <c r="B20" t="s">
        <v>26</v>
      </c>
      <c r="C20" t="s">
        <v>142</v>
      </c>
      <c r="E20" t="s">
        <v>28</v>
      </c>
      <c r="F20" t="s">
        <v>148</v>
      </c>
      <c r="G20" s="2" t="s">
        <v>24</v>
      </c>
      <c r="H20" s="2" t="s">
        <v>24</v>
      </c>
      <c r="I20" t="s">
        <v>199</v>
      </c>
      <c r="J20" t="str">
        <f t="shared" si="0"/>
        <v>P.91</v>
      </c>
      <c r="K20" s="2" t="s">
        <v>24</v>
      </c>
      <c r="L20" s="2" t="s">
        <v>24</v>
      </c>
      <c r="M20" t="s">
        <v>320</v>
      </c>
      <c r="N20" s="2" t="s">
        <v>24</v>
      </c>
      <c r="O20" t="s">
        <v>155</v>
      </c>
      <c r="P20" s="4">
        <v>45551</v>
      </c>
      <c r="Q20" s="2" t="s">
        <v>24</v>
      </c>
      <c r="R20" s="2" t="s">
        <v>24</v>
      </c>
      <c r="S20" t="s">
        <v>43</v>
      </c>
      <c r="T20" t="s">
        <v>68</v>
      </c>
      <c r="U20" t="s">
        <v>72</v>
      </c>
      <c r="V20" t="s">
        <v>30</v>
      </c>
    </row>
    <row r="21" spans="1:30" x14ac:dyDescent="0.25">
      <c r="A21" t="s">
        <v>150</v>
      </c>
      <c r="B21" t="s">
        <v>26</v>
      </c>
      <c r="C21" t="s">
        <v>142</v>
      </c>
      <c r="E21" t="s">
        <v>28</v>
      </c>
      <c r="F21" t="s">
        <v>148</v>
      </c>
      <c r="G21" s="2" t="s">
        <v>24</v>
      </c>
      <c r="H21" s="2" t="s">
        <v>24</v>
      </c>
      <c r="I21" t="s">
        <v>200</v>
      </c>
      <c r="J21" t="str">
        <f t="shared" si="0"/>
        <v>P.91</v>
      </c>
      <c r="K21" s="2" t="s">
        <v>24</v>
      </c>
      <c r="L21" s="2" t="s">
        <v>24</v>
      </c>
      <c r="M21" t="s">
        <v>320</v>
      </c>
      <c r="N21" s="2" t="s">
        <v>24</v>
      </c>
      <c r="O21" t="s">
        <v>155</v>
      </c>
      <c r="P21" s="4">
        <v>45551</v>
      </c>
      <c r="Q21" s="2" t="s">
        <v>24</v>
      </c>
      <c r="R21" s="2" t="s">
        <v>24</v>
      </c>
      <c r="S21" t="s">
        <v>43</v>
      </c>
      <c r="T21" t="s">
        <v>68</v>
      </c>
      <c r="U21" t="s">
        <v>72</v>
      </c>
      <c r="V21" t="s">
        <v>30</v>
      </c>
    </row>
    <row r="22" spans="1:30" x14ac:dyDescent="0.25">
      <c r="A22" t="s">
        <v>151</v>
      </c>
      <c r="B22" t="s">
        <v>26</v>
      </c>
      <c r="C22" t="s">
        <v>142</v>
      </c>
      <c r="E22" t="s">
        <v>28</v>
      </c>
      <c r="F22" t="s">
        <v>148</v>
      </c>
      <c r="G22" s="2" t="s">
        <v>24</v>
      </c>
      <c r="H22" s="2" t="s">
        <v>24</v>
      </c>
      <c r="I22" t="s">
        <v>201</v>
      </c>
      <c r="J22" t="str">
        <f t="shared" si="0"/>
        <v>P.91</v>
      </c>
      <c r="K22" s="2" t="s">
        <v>24</v>
      </c>
      <c r="L22" s="2" t="s">
        <v>24</v>
      </c>
      <c r="M22" t="s">
        <v>320</v>
      </c>
      <c r="N22" s="2" t="s">
        <v>24</v>
      </c>
      <c r="O22" t="s">
        <v>155</v>
      </c>
      <c r="P22" s="4">
        <v>45551</v>
      </c>
      <c r="Q22" s="2" t="s">
        <v>24</v>
      </c>
      <c r="R22" s="2" t="s">
        <v>24</v>
      </c>
      <c r="S22" t="s">
        <v>43</v>
      </c>
      <c r="T22" t="s">
        <v>68</v>
      </c>
      <c r="U22" t="s">
        <v>72</v>
      </c>
      <c r="V22" t="s">
        <v>30</v>
      </c>
    </row>
    <row r="23" spans="1:30" x14ac:dyDescent="0.25">
      <c r="A23" t="s">
        <v>152</v>
      </c>
      <c r="B23" t="s">
        <v>26</v>
      </c>
      <c r="C23" t="s">
        <v>142</v>
      </c>
      <c r="E23" t="s">
        <v>28</v>
      </c>
      <c r="F23" t="s">
        <v>148</v>
      </c>
      <c r="G23" s="2" t="s">
        <v>24</v>
      </c>
      <c r="H23" s="2" t="s">
        <v>24</v>
      </c>
      <c r="I23" t="s">
        <v>202</v>
      </c>
      <c r="J23" t="str">
        <f t="shared" si="0"/>
        <v>P.91</v>
      </c>
      <c r="K23" s="2" t="s">
        <v>24</v>
      </c>
      <c r="L23" s="2" t="s">
        <v>24</v>
      </c>
      <c r="M23" t="s">
        <v>320</v>
      </c>
      <c r="N23" s="2" t="s">
        <v>24</v>
      </c>
      <c r="O23" t="s">
        <v>155</v>
      </c>
      <c r="P23" s="4">
        <v>45551</v>
      </c>
      <c r="Q23" s="2" t="s">
        <v>24</v>
      </c>
      <c r="R23" s="2" t="s">
        <v>24</v>
      </c>
      <c r="S23" t="s">
        <v>43</v>
      </c>
      <c r="T23" t="s">
        <v>68</v>
      </c>
      <c r="U23" t="s">
        <v>72</v>
      </c>
      <c r="V23" t="s">
        <v>30</v>
      </c>
    </row>
    <row r="24" spans="1:30" x14ac:dyDescent="0.25">
      <c r="A24" t="s">
        <v>255</v>
      </c>
      <c r="B24" t="s">
        <v>26</v>
      </c>
      <c r="C24" t="s">
        <v>256</v>
      </c>
      <c r="E24" t="s">
        <v>28</v>
      </c>
      <c r="F24" t="s">
        <v>266</v>
      </c>
      <c r="G24" s="2" t="s">
        <v>24</v>
      </c>
      <c r="H24" s="2" t="s">
        <v>24</v>
      </c>
      <c r="I24" t="s">
        <v>203</v>
      </c>
      <c r="J24" t="str">
        <f t="shared" si="0"/>
        <v>P.91</v>
      </c>
      <c r="K24" s="2" t="s">
        <v>24</v>
      </c>
      <c r="L24" s="2" t="s">
        <v>24</v>
      </c>
      <c r="M24" t="s">
        <v>320</v>
      </c>
      <c r="N24" s="2" t="s">
        <v>24</v>
      </c>
      <c r="O24" t="s">
        <v>155</v>
      </c>
      <c r="P24" s="4">
        <v>45551</v>
      </c>
      <c r="Q24" s="2" t="s">
        <v>24</v>
      </c>
      <c r="R24" s="2" t="s">
        <v>24</v>
      </c>
      <c r="S24" s="2" t="s">
        <v>24</v>
      </c>
      <c r="T24" s="2" t="s">
        <v>24</v>
      </c>
      <c r="U24" s="2" t="s">
        <v>24</v>
      </c>
      <c r="V24" t="s">
        <v>30</v>
      </c>
      <c r="X24" t="s">
        <v>166</v>
      </c>
      <c r="Y24" t="s">
        <v>167</v>
      </c>
      <c r="Z24" t="s">
        <v>168</v>
      </c>
      <c r="AA24" t="s">
        <v>41</v>
      </c>
      <c r="AB24" t="s">
        <v>169</v>
      </c>
      <c r="AC24" t="s">
        <v>170</v>
      </c>
      <c r="AD24" t="s">
        <v>257</v>
      </c>
    </row>
    <row r="25" spans="1:30" x14ac:dyDescent="0.25">
      <c r="A25" t="s">
        <v>258</v>
      </c>
      <c r="B25" t="s">
        <v>26</v>
      </c>
      <c r="C25" t="s">
        <v>256</v>
      </c>
      <c r="E25" t="s">
        <v>28</v>
      </c>
      <c r="F25" t="s">
        <v>266</v>
      </c>
      <c r="G25" s="2" t="s">
        <v>24</v>
      </c>
      <c r="H25" s="2" t="s">
        <v>24</v>
      </c>
      <c r="I25" t="s">
        <v>204</v>
      </c>
      <c r="J25" t="str">
        <f t="shared" si="0"/>
        <v>P.91</v>
      </c>
      <c r="K25" s="2" t="s">
        <v>24</v>
      </c>
      <c r="L25" s="2" t="s">
        <v>24</v>
      </c>
      <c r="M25" t="s">
        <v>320</v>
      </c>
      <c r="N25" s="2" t="s">
        <v>24</v>
      </c>
      <c r="O25" t="s">
        <v>155</v>
      </c>
      <c r="P25" s="4">
        <v>45551</v>
      </c>
      <c r="Q25" s="2" t="s">
        <v>24</v>
      </c>
      <c r="R25" s="2" t="s">
        <v>24</v>
      </c>
      <c r="S25" s="2" t="s">
        <v>24</v>
      </c>
      <c r="T25" s="2" t="s">
        <v>24</v>
      </c>
      <c r="U25" s="2" t="s">
        <v>24</v>
      </c>
      <c r="V25" t="s">
        <v>30</v>
      </c>
      <c r="X25" t="s">
        <v>166</v>
      </c>
      <c r="Y25" t="s">
        <v>167</v>
      </c>
      <c r="Z25" t="s">
        <v>168</v>
      </c>
      <c r="AA25" t="s">
        <v>41</v>
      </c>
      <c r="AB25" t="s">
        <v>169</v>
      </c>
      <c r="AC25" t="s">
        <v>170</v>
      </c>
      <c r="AD25" t="s">
        <v>257</v>
      </c>
    </row>
    <row r="26" spans="1:30" x14ac:dyDescent="0.25">
      <c r="A26" t="s">
        <v>259</v>
      </c>
      <c r="B26" t="s">
        <v>26</v>
      </c>
      <c r="C26" t="s">
        <v>260</v>
      </c>
      <c r="E26" t="s">
        <v>28</v>
      </c>
      <c r="F26" t="s">
        <v>267</v>
      </c>
      <c r="G26" s="2" t="s">
        <v>24</v>
      </c>
      <c r="H26" s="2" t="s">
        <v>24</v>
      </c>
      <c r="I26" t="s">
        <v>205</v>
      </c>
      <c r="J26" t="str">
        <f t="shared" si="0"/>
        <v>P.91</v>
      </c>
      <c r="K26" s="2" t="s">
        <v>24</v>
      </c>
      <c r="L26" s="2" t="s">
        <v>24</v>
      </c>
      <c r="M26" t="s">
        <v>320</v>
      </c>
      <c r="N26" s="2" t="s">
        <v>24</v>
      </c>
      <c r="O26" t="s">
        <v>155</v>
      </c>
      <c r="P26" s="4">
        <v>45551</v>
      </c>
      <c r="Q26" s="2" t="s">
        <v>24</v>
      </c>
      <c r="R26" s="2" t="s">
        <v>24</v>
      </c>
      <c r="S26" s="2" t="s">
        <v>24</v>
      </c>
      <c r="T26" s="2" t="s">
        <v>24</v>
      </c>
      <c r="U26" s="2" t="s">
        <v>24</v>
      </c>
      <c r="V26" t="s">
        <v>30</v>
      </c>
      <c r="X26" t="s">
        <v>166</v>
      </c>
      <c r="Y26" t="s">
        <v>167</v>
      </c>
      <c r="Z26" t="s">
        <v>168</v>
      </c>
      <c r="AA26" t="s">
        <v>41</v>
      </c>
      <c r="AB26" t="s">
        <v>169</v>
      </c>
      <c r="AC26" t="s">
        <v>170</v>
      </c>
      <c r="AD26" t="s">
        <v>257</v>
      </c>
    </row>
    <row r="27" spans="1:30" x14ac:dyDescent="0.25">
      <c r="A27" t="s">
        <v>261</v>
      </c>
      <c r="B27" t="s">
        <v>26</v>
      </c>
      <c r="C27" t="s">
        <v>260</v>
      </c>
      <c r="E27" t="s">
        <v>28</v>
      </c>
      <c r="F27" t="s">
        <v>314</v>
      </c>
      <c r="G27" s="2" t="s">
        <v>24</v>
      </c>
      <c r="H27" s="2" t="s">
        <v>24</v>
      </c>
      <c r="I27" t="s">
        <v>206</v>
      </c>
      <c r="J27" t="str">
        <f t="shared" si="0"/>
        <v>P.91</v>
      </c>
      <c r="K27" s="2" t="s">
        <v>24</v>
      </c>
      <c r="L27" s="2" t="s">
        <v>24</v>
      </c>
      <c r="M27" t="s">
        <v>320</v>
      </c>
      <c r="N27" s="2" t="s">
        <v>24</v>
      </c>
      <c r="O27" t="s">
        <v>155</v>
      </c>
      <c r="P27" s="4">
        <v>45551</v>
      </c>
      <c r="Q27" s="2" t="s">
        <v>24</v>
      </c>
      <c r="R27" s="2" t="s">
        <v>24</v>
      </c>
      <c r="S27" s="2" t="s">
        <v>24</v>
      </c>
      <c r="T27" s="2" t="s">
        <v>24</v>
      </c>
      <c r="U27" s="2" t="s">
        <v>24</v>
      </c>
      <c r="V27" t="s">
        <v>30</v>
      </c>
      <c r="X27" t="s">
        <v>166</v>
      </c>
      <c r="Y27" t="s">
        <v>167</v>
      </c>
      <c r="Z27" t="s">
        <v>168</v>
      </c>
      <c r="AA27" t="s">
        <v>41</v>
      </c>
      <c r="AB27" t="s">
        <v>169</v>
      </c>
      <c r="AC27" t="s">
        <v>170</v>
      </c>
      <c r="AD27" t="s">
        <v>257</v>
      </c>
    </row>
    <row r="28" spans="1:30" x14ac:dyDescent="0.25">
      <c r="A28" t="s">
        <v>310</v>
      </c>
      <c r="B28" t="s">
        <v>26</v>
      </c>
      <c r="C28" t="s">
        <v>260</v>
      </c>
      <c r="E28" t="s">
        <v>28</v>
      </c>
      <c r="F28" t="s">
        <v>313</v>
      </c>
      <c r="G28" s="2" t="s">
        <v>24</v>
      </c>
      <c r="H28" s="2" t="s">
        <v>24</v>
      </c>
      <c r="I28" t="s">
        <v>207</v>
      </c>
      <c r="J28" t="str">
        <f t="shared" si="0"/>
        <v>P.91</v>
      </c>
      <c r="K28" s="2" t="s">
        <v>24</v>
      </c>
      <c r="L28" s="2" t="s">
        <v>24</v>
      </c>
      <c r="M28" t="s">
        <v>320</v>
      </c>
      <c r="N28" s="2" t="s">
        <v>24</v>
      </c>
      <c r="O28" t="s">
        <v>155</v>
      </c>
      <c r="P28" s="4">
        <v>45551</v>
      </c>
      <c r="Q28" s="2" t="s">
        <v>24</v>
      </c>
      <c r="R28" s="2" t="s">
        <v>24</v>
      </c>
      <c r="S28" s="2" t="s">
        <v>24</v>
      </c>
      <c r="T28" s="2" t="s">
        <v>24</v>
      </c>
      <c r="U28" s="2" t="s">
        <v>24</v>
      </c>
      <c r="V28" t="s">
        <v>30</v>
      </c>
      <c r="X28" t="s">
        <v>166</v>
      </c>
      <c r="Y28" t="s">
        <v>167</v>
      </c>
      <c r="Z28" t="s">
        <v>168</v>
      </c>
      <c r="AA28" t="s">
        <v>41</v>
      </c>
      <c r="AB28" t="s">
        <v>169</v>
      </c>
      <c r="AC28" t="s">
        <v>170</v>
      </c>
      <c r="AD28" t="s">
        <v>257</v>
      </c>
    </row>
    <row r="29" spans="1:30" x14ac:dyDescent="0.25">
      <c r="A29" t="s">
        <v>262</v>
      </c>
      <c r="B29" t="s">
        <v>26</v>
      </c>
      <c r="C29" t="s">
        <v>260</v>
      </c>
      <c r="E29" t="s">
        <v>28</v>
      </c>
      <c r="F29" t="s">
        <v>268</v>
      </c>
      <c r="G29" s="2" t="s">
        <v>24</v>
      </c>
      <c r="H29" s="2" t="s">
        <v>24</v>
      </c>
      <c r="I29" t="s">
        <v>208</v>
      </c>
      <c r="J29" t="str">
        <f>J27</f>
        <v>P.91</v>
      </c>
      <c r="K29" s="2" t="s">
        <v>24</v>
      </c>
      <c r="L29" s="2" t="s">
        <v>24</v>
      </c>
      <c r="M29" t="s">
        <v>320</v>
      </c>
      <c r="N29" s="2" t="s">
        <v>24</v>
      </c>
      <c r="O29" t="s">
        <v>155</v>
      </c>
      <c r="P29" s="4">
        <v>45551</v>
      </c>
      <c r="Q29" s="2" t="s">
        <v>24</v>
      </c>
      <c r="R29" s="2" t="s">
        <v>24</v>
      </c>
      <c r="S29" s="2" t="s">
        <v>24</v>
      </c>
      <c r="T29" s="2" t="s">
        <v>24</v>
      </c>
      <c r="U29" s="2" t="s">
        <v>24</v>
      </c>
      <c r="V29" t="s">
        <v>30</v>
      </c>
      <c r="X29" t="s">
        <v>166</v>
      </c>
      <c r="Y29" t="s">
        <v>167</v>
      </c>
      <c r="Z29" t="s">
        <v>168</v>
      </c>
      <c r="AA29" t="s">
        <v>41</v>
      </c>
      <c r="AB29" t="s">
        <v>169</v>
      </c>
      <c r="AC29" t="s">
        <v>170</v>
      </c>
      <c r="AD29" t="s">
        <v>257</v>
      </c>
    </row>
    <row r="30" spans="1:30" x14ac:dyDescent="0.25">
      <c r="A30" t="s">
        <v>263</v>
      </c>
      <c r="B30" t="s">
        <v>26</v>
      </c>
      <c r="C30" t="s">
        <v>260</v>
      </c>
      <c r="E30" t="s">
        <v>28</v>
      </c>
      <c r="F30" t="s">
        <v>268</v>
      </c>
      <c r="G30" s="2" t="s">
        <v>24</v>
      </c>
      <c r="H30" s="2" t="s">
        <v>24</v>
      </c>
      <c r="I30" t="s">
        <v>209</v>
      </c>
      <c r="J30" t="str">
        <f t="shared" si="0"/>
        <v>P.91</v>
      </c>
      <c r="K30" s="2" t="s">
        <v>24</v>
      </c>
      <c r="L30" s="2" t="s">
        <v>24</v>
      </c>
      <c r="M30" t="s">
        <v>320</v>
      </c>
      <c r="N30" s="2" t="s">
        <v>24</v>
      </c>
      <c r="O30" t="s">
        <v>155</v>
      </c>
      <c r="P30" s="4">
        <v>45551</v>
      </c>
      <c r="Q30" s="2" t="s">
        <v>24</v>
      </c>
      <c r="R30" s="2" t="s">
        <v>24</v>
      </c>
      <c r="S30" s="2" t="s">
        <v>24</v>
      </c>
      <c r="T30" s="2" t="s">
        <v>24</v>
      </c>
      <c r="U30" s="2" t="s">
        <v>24</v>
      </c>
      <c r="V30" t="s">
        <v>30</v>
      </c>
      <c r="X30" t="s">
        <v>166</v>
      </c>
      <c r="Y30" t="s">
        <v>167</v>
      </c>
      <c r="Z30" t="s">
        <v>168</v>
      </c>
      <c r="AA30" t="s">
        <v>41</v>
      </c>
      <c r="AB30" t="s">
        <v>169</v>
      </c>
      <c r="AC30" t="s">
        <v>170</v>
      </c>
      <c r="AD30" t="s">
        <v>257</v>
      </c>
    </row>
    <row r="31" spans="1:30" x14ac:dyDescent="0.25">
      <c r="A31" t="s">
        <v>264</v>
      </c>
      <c r="B31" t="s">
        <v>26</v>
      </c>
      <c r="C31" t="s">
        <v>260</v>
      </c>
      <c r="E31" t="s">
        <v>28</v>
      </c>
      <c r="F31" t="s">
        <v>269</v>
      </c>
      <c r="G31" s="2" t="s">
        <v>24</v>
      </c>
      <c r="H31" s="2" t="s">
        <v>24</v>
      </c>
      <c r="I31" t="s">
        <v>210</v>
      </c>
      <c r="J31" t="str">
        <f t="shared" si="0"/>
        <v>P.91</v>
      </c>
      <c r="K31" s="2" t="s">
        <v>24</v>
      </c>
      <c r="L31" s="2" t="s">
        <v>24</v>
      </c>
      <c r="M31" t="s">
        <v>320</v>
      </c>
      <c r="N31" s="2" t="s">
        <v>24</v>
      </c>
      <c r="O31" t="s">
        <v>155</v>
      </c>
      <c r="P31" s="4">
        <v>45551</v>
      </c>
      <c r="Q31" s="2" t="s">
        <v>24</v>
      </c>
      <c r="R31" s="2" t="s">
        <v>24</v>
      </c>
      <c r="S31" s="2" t="s">
        <v>24</v>
      </c>
      <c r="T31" s="2" t="s">
        <v>24</v>
      </c>
      <c r="U31" s="2" t="s">
        <v>24</v>
      </c>
      <c r="V31" t="s">
        <v>30</v>
      </c>
      <c r="X31" t="s">
        <v>166</v>
      </c>
      <c r="Y31" t="s">
        <v>167</v>
      </c>
      <c r="Z31" t="s">
        <v>168</v>
      </c>
      <c r="AA31" t="s">
        <v>41</v>
      </c>
      <c r="AB31" t="s">
        <v>169</v>
      </c>
      <c r="AC31" t="s">
        <v>170</v>
      </c>
      <c r="AD31" t="s">
        <v>257</v>
      </c>
    </row>
    <row r="32" spans="1:30" x14ac:dyDescent="0.25">
      <c r="A32" t="s">
        <v>265</v>
      </c>
      <c r="B32" t="s">
        <v>26</v>
      </c>
      <c r="C32" t="s">
        <v>260</v>
      </c>
      <c r="E32" t="s">
        <v>28</v>
      </c>
      <c r="F32" t="s">
        <v>269</v>
      </c>
      <c r="G32" s="2" t="s">
        <v>24</v>
      </c>
      <c r="H32" s="2" t="s">
        <v>24</v>
      </c>
      <c r="I32" t="s">
        <v>211</v>
      </c>
      <c r="J32" t="str">
        <f t="shared" si="0"/>
        <v>P.91</v>
      </c>
      <c r="K32" s="2" t="s">
        <v>24</v>
      </c>
      <c r="L32" s="2" t="s">
        <v>24</v>
      </c>
      <c r="M32" t="s">
        <v>320</v>
      </c>
      <c r="N32" s="2" t="s">
        <v>24</v>
      </c>
      <c r="O32" t="s">
        <v>155</v>
      </c>
      <c r="P32" s="4">
        <v>45551</v>
      </c>
      <c r="Q32" s="2" t="s">
        <v>24</v>
      </c>
      <c r="R32" s="2" t="s">
        <v>24</v>
      </c>
      <c r="S32" s="2" t="s">
        <v>24</v>
      </c>
      <c r="T32" s="2" t="s">
        <v>24</v>
      </c>
      <c r="U32" s="2" t="s">
        <v>24</v>
      </c>
      <c r="V32" t="s">
        <v>30</v>
      </c>
      <c r="X32" t="s">
        <v>166</v>
      </c>
      <c r="Y32" t="s">
        <v>167</v>
      </c>
      <c r="Z32" t="s">
        <v>168</v>
      </c>
      <c r="AA32" t="s">
        <v>41</v>
      </c>
      <c r="AB32" t="s">
        <v>169</v>
      </c>
      <c r="AC32" t="s">
        <v>170</v>
      </c>
      <c r="AD32" t="s">
        <v>257</v>
      </c>
    </row>
    <row r="33" spans="1:22" x14ac:dyDescent="0.25">
      <c r="A33" t="s">
        <v>283</v>
      </c>
      <c r="B33" t="s">
        <v>26</v>
      </c>
      <c r="C33" t="s">
        <v>284</v>
      </c>
      <c r="E33" t="s">
        <v>285</v>
      </c>
      <c r="F33" t="s">
        <v>298</v>
      </c>
      <c r="G33" s="2" t="s">
        <v>24</v>
      </c>
      <c r="H33" s="2" t="s">
        <v>24</v>
      </c>
      <c r="I33" t="s">
        <v>212</v>
      </c>
      <c r="J33" t="str">
        <f t="shared" si="0"/>
        <v>P.91</v>
      </c>
      <c r="K33" s="2" t="s">
        <v>24</v>
      </c>
      <c r="L33" s="2" t="s">
        <v>24</v>
      </c>
      <c r="M33" t="s">
        <v>320</v>
      </c>
      <c r="N33" s="2" t="s">
        <v>24</v>
      </c>
      <c r="O33" t="s">
        <v>155</v>
      </c>
      <c r="P33" s="4">
        <v>45551</v>
      </c>
      <c r="Q33" s="2" t="s">
        <v>24</v>
      </c>
      <c r="R33" s="2" t="s">
        <v>24</v>
      </c>
      <c r="S33" s="2" t="s">
        <v>24</v>
      </c>
      <c r="T33" s="2" t="s">
        <v>24</v>
      </c>
      <c r="U33" s="2" t="s">
        <v>24</v>
      </c>
      <c r="V33" t="s">
        <v>292</v>
      </c>
    </row>
    <row r="34" spans="1:22" x14ac:dyDescent="0.25">
      <c r="A34" t="s">
        <v>153</v>
      </c>
      <c r="B34" t="s">
        <v>26</v>
      </c>
      <c r="C34" t="s">
        <v>33</v>
      </c>
      <c r="E34" t="s">
        <v>28</v>
      </c>
      <c r="F34" t="s">
        <v>154</v>
      </c>
      <c r="G34" s="2" t="s">
        <v>24</v>
      </c>
      <c r="H34" s="2" t="s">
        <v>24</v>
      </c>
      <c r="I34" t="s">
        <v>213</v>
      </c>
      <c r="J34" t="str">
        <f>J32</f>
        <v>P.91</v>
      </c>
      <c r="K34" s="2" t="s">
        <v>24</v>
      </c>
      <c r="L34" s="2" t="s">
        <v>24</v>
      </c>
      <c r="M34" t="s">
        <v>320</v>
      </c>
      <c r="N34" s="2" t="s">
        <v>24</v>
      </c>
      <c r="O34" t="s">
        <v>155</v>
      </c>
      <c r="P34" s="4">
        <v>45551</v>
      </c>
      <c r="Q34" s="2" t="s">
        <v>24</v>
      </c>
      <c r="R34" s="2" t="s">
        <v>24</v>
      </c>
      <c r="S34" t="s">
        <v>35</v>
      </c>
      <c r="T34" t="s">
        <v>36</v>
      </c>
      <c r="U34" t="s">
        <v>37</v>
      </c>
      <c r="V34" t="s">
        <v>30</v>
      </c>
    </row>
    <row r="35" spans="1:22" x14ac:dyDescent="0.25">
      <c r="A35" t="s">
        <v>55</v>
      </c>
      <c r="B35" t="s">
        <v>156</v>
      </c>
      <c r="C35" t="s">
        <v>22</v>
      </c>
      <c r="D35" t="s">
        <v>23</v>
      </c>
      <c r="E35" t="s">
        <v>28</v>
      </c>
      <c r="F35" t="s">
        <v>77</v>
      </c>
      <c r="G35" t="s">
        <v>78</v>
      </c>
      <c r="H35" s="2" t="s">
        <v>24</v>
      </c>
      <c r="I35" t="s">
        <v>214</v>
      </c>
      <c r="J35" t="str">
        <f t="shared" si="0"/>
        <v>P.91</v>
      </c>
      <c r="K35" s="2" t="s">
        <v>24</v>
      </c>
      <c r="L35" s="2" t="s">
        <v>24</v>
      </c>
      <c r="M35" t="s">
        <v>320</v>
      </c>
      <c r="N35" s="2" t="s">
        <v>24</v>
      </c>
      <c r="O35" t="s">
        <v>155</v>
      </c>
      <c r="P35" s="4">
        <v>45551</v>
      </c>
      <c r="Q35" s="2" t="s">
        <v>24</v>
      </c>
      <c r="R35" s="2" t="s">
        <v>24</v>
      </c>
      <c r="S35">
        <v>10</v>
      </c>
      <c r="T35">
        <v>20</v>
      </c>
      <c r="U35">
        <v>40</v>
      </c>
      <c r="V35" t="s">
        <v>30</v>
      </c>
    </row>
    <row r="36" spans="1:22" x14ac:dyDescent="0.25">
      <c r="A36" t="s">
        <v>56</v>
      </c>
      <c r="B36" t="s">
        <v>157</v>
      </c>
      <c r="C36" t="s">
        <v>22</v>
      </c>
      <c r="D36" t="s">
        <v>23</v>
      </c>
      <c r="E36" t="s">
        <v>28</v>
      </c>
      <c r="F36" t="s">
        <v>77</v>
      </c>
      <c r="G36" t="s">
        <v>79</v>
      </c>
      <c r="H36" s="2" t="s">
        <v>24</v>
      </c>
      <c r="I36" t="s">
        <v>215</v>
      </c>
      <c r="J36" t="str">
        <f t="shared" si="0"/>
        <v>P.91</v>
      </c>
      <c r="K36" s="2" t="s">
        <v>24</v>
      </c>
      <c r="L36" s="2" t="s">
        <v>24</v>
      </c>
      <c r="M36" t="s">
        <v>320</v>
      </c>
      <c r="N36" s="2" t="s">
        <v>24</v>
      </c>
      <c r="O36" t="s">
        <v>155</v>
      </c>
      <c r="P36" s="4">
        <v>45551</v>
      </c>
      <c r="Q36" s="2" t="s">
        <v>24</v>
      </c>
      <c r="R36" s="2" t="s">
        <v>24</v>
      </c>
      <c r="S36">
        <v>10</v>
      </c>
      <c r="T36">
        <v>20</v>
      </c>
      <c r="U36">
        <v>40</v>
      </c>
      <c r="V36" t="s">
        <v>30</v>
      </c>
    </row>
    <row r="37" spans="1:22" x14ac:dyDescent="0.25">
      <c r="A37" t="s">
        <v>57</v>
      </c>
      <c r="B37" t="s">
        <v>158</v>
      </c>
      <c r="C37" t="s">
        <v>22</v>
      </c>
      <c r="D37" t="s">
        <v>23</v>
      </c>
      <c r="E37" t="s">
        <v>28</v>
      </c>
      <c r="F37" t="s">
        <v>77</v>
      </c>
      <c r="G37" t="s">
        <v>80</v>
      </c>
      <c r="H37" s="2" t="s">
        <v>24</v>
      </c>
      <c r="I37" t="s">
        <v>216</v>
      </c>
      <c r="J37" t="str">
        <f t="shared" si="0"/>
        <v>P.91</v>
      </c>
      <c r="K37" s="2" t="s">
        <v>24</v>
      </c>
      <c r="L37" s="2" t="s">
        <v>24</v>
      </c>
      <c r="M37" t="s">
        <v>320</v>
      </c>
      <c r="N37" s="2" t="s">
        <v>24</v>
      </c>
      <c r="O37" t="s">
        <v>155</v>
      </c>
      <c r="P37" s="4">
        <v>45551</v>
      </c>
      <c r="Q37" s="2" t="s">
        <v>24</v>
      </c>
      <c r="R37" s="2" t="s">
        <v>24</v>
      </c>
      <c r="S37">
        <v>10</v>
      </c>
      <c r="T37">
        <v>20</v>
      </c>
      <c r="U37">
        <v>40</v>
      </c>
      <c r="V37" t="s">
        <v>30</v>
      </c>
    </row>
    <row r="38" spans="1:22" x14ac:dyDescent="0.25">
      <c r="A38" t="s">
        <v>58</v>
      </c>
      <c r="B38" t="s">
        <v>159</v>
      </c>
      <c r="C38" t="s">
        <v>22</v>
      </c>
      <c r="D38" t="s">
        <v>23</v>
      </c>
      <c r="E38" t="s">
        <v>28</v>
      </c>
      <c r="F38" t="s">
        <v>77</v>
      </c>
      <c r="G38" t="s">
        <v>81</v>
      </c>
      <c r="H38" s="2" t="s">
        <v>24</v>
      </c>
      <c r="I38" t="s">
        <v>217</v>
      </c>
      <c r="J38" t="str">
        <f t="shared" si="0"/>
        <v>P.91</v>
      </c>
      <c r="K38" s="2" t="s">
        <v>24</v>
      </c>
      <c r="L38" s="2" t="s">
        <v>24</v>
      </c>
      <c r="M38" t="s">
        <v>320</v>
      </c>
      <c r="N38" s="2" t="s">
        <v>24</v>
      </c>
      <c r="O38" t="s">
        <v>155</v>
      </c>
      <c r="P38" s="4">
        <v>45551</v>
      </c>
      <c r="Q38" s="2" t="s">
        <v>24</v>
      </c>
      <c r="R38" s="2" t="s">
        <v>24</v>
      </c>
      <c r="S38">
        <v>10</v>
      </c>
      <c r="T38">
        <v>20</v>
      </c>
      <c r="U38">
        <v>40</v>
      </c>
      <c r="V38" t="s">
        <v>30</v>
      </c>
    </row>
    <row r="39" spans="1:22" x14ac:dyDescent="0.25">
      <c r="A39" t="s">
        <v>59</v>
      </c>
      <c r="B39" t="s">
        <v>160</v>
      </c>
      <c r="C39" t="s">
        <v>22</v>
      </c>
      <c r="D39" t="s">
        <v>23</v>
      </c>
      <c r="E39" t="s">
        <v>28</v>
      </c>
      <c r="F39" t="s">
        <v>77</v>
      </c>
      <c r="G39" t="s">
        <v>82</v>
      </c>
      <c r="H39" s="2" t="s">
        <v>24</v>
      </c>
      <c r="I39" t="s">
        <v>218</v>
      </c>
      <c r="J39" t="str">
        <f t="shared" si="0"/>
        <v>P.91</v>
      </c>
      <c r="K39" s="2" t="s">
        <v>24</v>
      </c>
      <c r="L39" s="2" t="s">
        <v>24</v>
      </c>
      <c r="M39" t="s">
        <v>320</v>
      </c>
      <c r="N39" s="2" t="s">
        <v>24</v>
      </c>
      <c r="O39" t="s">
        <v>155</v>
      </c>
      <c r="P39" s="4">
        <v>45551</v>
      </c>
      <c r="Q39" s="2" t="s">
        <v>24</v>
      </c>
      <c r="R39" s="2" t="s">
        <v>24</v>
      </c>
      <c r="S39">
        <v>10</v>
      </c>
      <c r="T39">
        <v>20</v>
      </c>
      <c r="U39">
        <v>40</v>
      </c>
      <c r="V39" t="s">
        <v>30</v>
      </c>
    </row>
    <row r="40" spans="1:22" x14ac:dyDescent="0.25">
      <c r="A40" t="s">
        <v>60</v>
      </c>
      <c r="B40" t="s">
        <v>161</v>
      </c>
      <c r="C40" t="s">
        <v>22</v>
      </c>
      <c r="D40" t="s">
        <v>23</v>
      </c>
      <c r="E40" t="s">
        <v>28</v>
      </c>
      <c r="F40" t="s">
        <v>77</v>
      </c>
      <c r="G40" t="s">
        <v>83</v>
      </c>
      <c r="H40" s="2" t="s">
        <v>24</v>
      </c>
      <c r="I40" t="s">
        <v>219</v>
      </c>
      <c r="J40" t="str">
        <f t="shared" si="0"/>
        <v>P.91</v>
      </c>
      <c r="K40" s="2" t="s">
        <v>24</v>
      </c>
      <c r="L40" s="2" t="s">
        <v>24</v>
      </c>
      <c r="M40" t="s">
        <v>320</v>
      </c>
      <c r="N40" s="2" t="s">
        <v>24</v>
      </c>
      <c r="O40" t="s">
        <v>155</v>
      </c>
      <c r="P40" s="4">
        <v>45551</v>
      </c>
      <c r="Q40" s="2" t="s">
        <v>24</v>
      </c>
      <c r="R40" s="2" t="s">
        <v>24</v>
      </c>
      <c r="S40">
        <v>10</v>
      </c>
      <c r="T40">
        <v>20</v>
      </c>
      <c r="U40">
        <v>40</v>
      </c>
      <c r="V40" t="s">
        <v>30</v>
      </c>
    </row>
    <row r="41" spans="1:22" x14ac:dyDescent="0.25">
      <c r="A41" t="s">
        <v>241</v>
      </c>
      <c r="B41" t="s">
        <v>91</v>
      </c>
      <c r="C41" t="s">
        <v>88</v>
      </c>
      <c r="E41" t="s">
        <v>28</v>
      </c>
      <c r="F41" t="s">
        <v>89</v>
      </c>
      <c r="G41" t="s">
        <v>110</v>
      </c>
      <c r="H41" s="2" t="s">
        <v>24</v>
      </c>
      <c r="I41" t="s">
        <v>220</v>
      </c>
      <c r="J41" t="str">
        <f t="shared" si="0"/>
        <v>P.91</v>
      </c>
      <c r="K41" s="2" t="s">
        <v>24</v>
      </c>
      <c r="L41" s="2" t="s">
        <v>24</v>
      </c>
      <c r="M41" t="s">
        <v>320</v>
      </c>
      <c r="N41" s="2" t="s">
        <v>24</v>
      </c>
      <c r="O41" t="s">
        <v>155</v>
      </c>
      <c r="P41" s="4">
        <v>45551</v>
      </c>
      <c r="Q41" s="2" t="s">
        <v>24</v>
      </c>
      <c r="R41" s="2" t="s">
        <v>24</v>
      </c>
      <c r="S41" s="2" t="s">
        <v>24</v>
      </c>
      <c r="T41" s="2" t="s">
        <v>24</v>
      </c>
      <c r="U41" s="2" t="s">
        <v>24</v>
      </c>
      <c r="V41" t="s">
        <v>30</v>
      </c>
    </row>
    <row r="42" spans="1:22" x14ac:dyDescent="0.25">
      <c r="A42" t="s">
        <v>241</v>
      </c>
      <c r="B42" t="s">
        <v>92</v>
      </c>
      <c r="C42" t="s">
        <v>88</v>
      </c>
      <c r="E42" t="s">
        <v>28</v>
      </c>
      <c r="F42" t="s">
        <v>89</v>
      </c>
      <c r="G42" t="s">
        <v>111</v>
      </c>
      <c r="H42" s="2" t="s">
        <v>24</v>
      </c>
      <c r="I42" t="s">
        <v>221</v>
      </c>
      <c r="J42" t="str">
        <f t="shared" si="0"/>
        <v>P.91</v>
      </c>
      <c r="K42" s="2" t="s">
        <v>24</v>
      </c>
      <c r="L42" s="2" t="s">
        <v>24</v>
      </c>
      <c r="M42" t="s">
        <v>320</v>
      </c>
      <c r="N42" s="2" t="s">
        <v>24</v>
      </c>
      <c r="O42" t="s">
        <v>155</v>
      </c>
      <c r="P42" s="4">
        <v>45551</v>
      </c>
      <c r="Q42" s="2" t="s">
        <v>24</v>
      </c>
      <c r="R42" s="2" t="s">
        <v>24</v>
      </c>
      <c r="S42" s="2" t="s">
        <v>24</v>
      </c>
      <c r="T42" s="2" t="s">
        <v>24</v>
      </c>
      <c r="U42" s="2" t="s">
        <v>24</v>
      </c>
      <c r="V42" t="s">
        <v>30</v>
      </c>
    </row>
    <row r="43" spans="1:22" x14ac:dyDescent="0.25">
      <c r="A43" t="s">
        <v>241</v>
      </c>
      <c r="B43" t="s">
        <v>93</v>
      </c>
      <c r="C43" t="s">
        <v>88</v>
      </c>
      <c r="E43" t="s">
        <v>28</v>
      </c>
      <c r="F43" t="s">
        <v>89</v>
      </c>
      <c r="G43" t="s">
        <v>112</v>
      </c>
      <c r="H43" s="2" t="s">
        <v>24</v>
      </c>
      <c r="I43" t="s">
        <v>222</v>
      </c>
      <c r="J43" t="str">
        <f t="shared" si="0"/>
        <v>P.91</v>
      </c>
      <c r="K43" s="2" t="s">
        <v>24</v>
      </c>
      <c r="L43" s="2" t="s">
        <v>24</v>
      </c>
      <c r="M43" t="s">
        <v>320</v>
      </c>
      <c r="N43" s="2" t="s">
        <v>24</v>
      </c>
      <c r="O43" t="s">
        <v>155</v>
      </c>
      <c r="P43" s="4">
        <v>45551</v>
      </c>
      <c r="Q43" s="2" t="s">
        <v>24</v>
      </c>
      <c r="R43" s="2" t="s">
        <v>24</v>
      </c>
      <c r="S43" s="2" t="s">
        <v>24</v>
      </c>
      <c r="T43" s="2" t="s">
        <v>24</v>
      </c>
      <c r="U43" s="2" t="s">
        <v>24</v>
      </c>
      <c r="V43" t="s">
        <v>30</v>
      </c>
    </row>
    <row r="44" spans="1:22" x14ac:dyDescent="0.25">
      <c r="A44" t="s">
        <v>241</v>
      </c>
      <c r="B44" t="s">
        <v>94</v>
      </c>
      <c r="C44" t="s">
        <v>88</v>
      </c>
      <c r="E44" t="s">
        <v>28</v>
      </c>
      <c r="F44" t="s">
        <v>89</v>
      </c>
      <c r="G44" t="s">
        <v>113</v>
      </c>
      <c r="H44" s="2" t="s">
        <v>24</v>
      </c>
      <c r="I44" t="s">
        <v>223</v>
      </c>
      <c r="J44" t="str">
        <f t="shared" si="0"/>
        <v>P.91</v>
      </c>
      <c r="K44" s="2" t="s">
        <v>24</v>
      </c>
      <c r="L44" s="2" t="s">
        <v>24</v>
      </c>
      <c r="M44" t="s">
        <v>320</v>
      </c>
      <c r="N44" s="2" t="s">
        <v>24</v>
      </c>
      <c r="O44" t="s">
        <v>155</v>
      </c>
      <c r="P44" s="4">
        <v>45551</v>
      </c>
      <c r="Q44" s="2" t="s">
        <v>24</v>
      </c>
      <c r="R44" s="2" t="s">
        <v>24</v>
      </c>
      <c r="S44" s="2" t="s">
        <v>24</v>
      </c>
      <c r="T44" s="2" t="s">
        <v>24</v>
      </c>
      <c r="U44" s="2" t="s">
        <v>24</v>
      </c>
      <c r="V44" t="s">
        <v>30</v>
      </c>
    </row>
    <row r="45" spans="1:22" x14ac:dyDescent="0.25">
      <c r="A45" t="s">
        <v>241</v>
      </c>
      <c r="B45" t="s">
        <v>95</v>
      </c>
      <c r="C45" t="s">
        <v>88</v>
      </c>
      <c r="E45" t="s">
        <v>28</v>
      </c>
      <c r="F45" t="s">
        <v>89</v>
      </c>
      <c r="G45" t="s">
        <v>114</v>
      </c>
      <c r="H45" s="2" t="s">
        <v>24</v>
      </c>
      <c r="I45" t="s">
        <v>224</v>
      </c>
      <c r="J45" t="str">
        <f t="shared" si="0"/>
        <v>P.91</v>
      </c>
      <c r="K45" s="2" t="s">
        <v>24</v>
      </c>
      <c r="L45" s="2" t="s">
        <v>24</v>
      </c>
      <c r="M45" t="s">
        <v>320</v>
      </c>
      <c r="N45" s="2" t="s">
        <v>24</v>
      </c>
      <c r="O45" t="s">
        <v>155</v>
      </c>
      <c r="P45" s="4">
        <v>45551</v>
      </c>
      <c r="Q45" s="2" t="s">
        <v>24</v>
      </c>
      <c r="R45" s="2" t="s">
        <v>24</v>
      </c>
      <c r="S45" s="2" t="s">
        <v>24</v>
      </c>
      <c r="T45" s="2" t="s">
        <v>24</v>
      </c>
      <c r="U45" s="2" t="s">
        <v>24</v>
      </c>
      <c r="V45" t="s">
        <v>30</v>
      </c>
    </row>
    <row r="46" spans="1:22" x14ac:dyDescent="0.25">
      <c r="A46" t="s">
        <v>241</v>
      </c>
      <c r="B46" t="s">
        <v>96</v>
      </c>
      <c r="C46" t="s">
        <v>88</v>
      </c>
      <c r="E46" t="s">
        <v>28</v>
      </c>
      <c r="F46" t="s">
        <v>89</v>
      </c>
      <c r="G46" t="s">
        <v>115</v>
      </c>
      <c r="H46" s="2" t="s">
        <v>24</v>
      </c>
      <c r="I46" t="s">
        <v>225</v>
      </c>
      <c r="J46" t="str">
        <f t="shared" si="0"/>
        <v>P.91</v>
      </c>
      <c r="K46" s="2" t="s">
        <v>24</v>
      </c>
      <c r="L46" s="2" t="s">
        <v>24</v>
      </c>
      <c r="M46" t="s">
        <v>320</v>
      </c>
      <c r="N46" s="2" t="s">
        <v>24</v>
      </c>
      <c r="O46" t="s">
        <v>155</v>
      </c>
      <c r="P46" s="4">
        <v>45551</v>
      </c>
      <c r="Q46" s="2" t="s">
        <v>24</v>
      </c>
      <c r="R46" s="2" t="s">
        <v>24</v>
      </c>
      <c r="S46" s="2" t="s">
        <v>24</v>
      </c>
      <c r="T46" s="2" t="s">
        <v>24</v>
      </c>
      <c r="U46" s="2" t="s">
        <v>24</v>
      </c>
      <c r="V46" t="s">
        <v>30</v>
      </c>
    </row>
    <row r="47" spans="1:22" x14ac:dyDescent="0.25">
      <c r="A47" t="s">
        <v>241</v>
      </c>
      <c r="B47" t="s">
        <v>97</v>
      </c>
      <c r="C47" t="s">
        <v>88</v>
      </c>
      <c r="E47" t="s">
        <v>28</v>
      </c>
      <c r="F47" t="s">
        <v>89</v>
      </c>
      <c r="G47" t="s">
        <v>116</v>
      </c>
      <c r="H47" s="2" t="s">
        <v>24</v>
      </c>
      <c r="I47" t="s">
        <v>226</v>
      </c>
      <c r="J47" t="str">
        <f t="shared" si="0"/>
        <v>P.91</v>
      </c>
      <c r="K47" s="2" t="s">
        <v>24</v>
      </c>
      <c r="L47" s="2" t="s">
        <v>24</v>
      </c>
      <c r="M47" t="s">
        <v>320</v>
      </c>
      <c r="N47" s="2" t="s">
        <v>24</v>
      </c>
      <c r="O47" t="s">
        <v>155</v>
      </c>
      <c r="P47" s="4">
        <v>45551</v>
      </c>
      <c r="Q47" s="2" t="s">
        <v>24</v>
      </c>
      <c r="R47" s="2" t="s">
        <v>24</v>
      </c>
      <c r="S47" s="2" t="s">
        <v>24</v>
      </c>
      <c r="T47" s="2" t="s">
        <v>24</v>
      </c>
      <c r="U47" s="2" t="s">
        <v>24</v>
      </c>
      <c r="V47" t="s">
        <v>30</v>
      </c>
    </row>
    <row r="48" spans="1:22" x14ac:dyDescent="0.25">
      <c r="A48" t="s">
        <v>241</v>
      </c>
      <c r="B48" t="s">
        <v>98</v>
      </c>
      <c r="C48" t="s">
        <v>88</v>
      </c>
      <c r="E48" t="s">
        <v>28</v>
      </c>
      <c r="F48" t="s">
        <v>89</v>
      </c>
      <c r="G48" t="s">
        <v>117</v>
      </c>
      <c r="H48" s="2" t="s">
        <v>24</v>
      </c>
      <c r="I48" t="s">
        <v>227</v>
      </c>
      <c r="J48" t="str">
        <f t="shared" si="0"/>
        <v>P.91</v>
      </c>
      <c r="K48" s="2" t="s">
        <v>24</v>
      </c>
      <c r="L48" s="2" t="s">
        <v>24</v>
      </c>
      <c r="M48" t="s">
        <v>320</v>
      </c>
      <c r="N48" s="2" t="s">
        <v>24</v>
      </c>
      <c r="O48" t="s">
        <v>155</v>
      </c>
      <c r="P48" s="4">
        <v>45551</v>
      </c>
      <c r="Q48" s="2" t="s">
        <v>24</v>
      </c>
      <c r="R48" s="2" t="s">
        <v>24</v>
      </c>
      <c r="S48" s="2" t="s">
        <v>24</v>
      </c>
      <c r="T48" s="2" t="s">
        <v>24</v>
      </c>
      <c r="U48" s="2" t="s">
        <v>24</v>
      </c>
      <c r="V48" t="s">
        <v>30</v>
      </c>
    </row>
    <row r="49" spans="1:22" x14ac:dyDescent="0.25">
      <c r="A49" t="s">
        <v>241</v>
      </c>
      <c r="B49" t="s">
        <v>99</v>
      </c>
      <c r="C49" t="s">
        <v>88</v>
      </c>
      <c r="E49" t="s">
        <v>28</v>
      </c>
      <c r="F49" t="s">
        <v>89</v>
      </c>
      <c r="G49" t="s">
        <v>118</v>
      </c>
      <c r="H49" s="2" t="s">
        <v>24</v>
      </c>
      <c r="I49" t="s">
        <v>228</v>
      </c>
      <c r="J49" t="str">
        <f t="shared" si="0"/>
        <v>P.91</v>
      </c>
      <c r="K49" s="2" t="s">
        <v>24</v>
      </c>
      <c r="L49" s="2" t="s">
        <v>24</v>
      </c>
      <c r="M49" t="s">
        <v>320</v>
      </c>
      <c r="N49" s="2" t="s">
        <v>24</v>
      </c>
      <c r="O49" t="s">
        <v>155</v>
      </c>
      <c r="P49" s="4">
        <v>45551</v>
      </c>
      <c r="Q49" s="2" t="s">
        <v>24</v>
      </c>
      <c r="R49" s="2" t="s">
        <v>24</v>
      </c>
      <c r="S49" s="2" t="s">
        <v>24</v>
      </c>
      <c r="T49" s="2" t="s">
        <v>24</v>
      </c>
      <c r="U49" s="2" t="s">
        <v>24</v>
      </c>
      <c r="V49" t="s">
        <v>30</v>
      </c>
    </row>
    <row r="50" spans="1:22" x14ac:dyDescent="0.25">
      <c r="A50" t="s">
        <v>241</v>
      </c>
      <c r="B50" t="s">
        <v>100</v>
      </c>
      <c r="C50" t="s">
        <v>88</v>
      </c>
      <c r="E50" t="s">
        <v>28</v>
      </c>
      <c r="F50" t="s">
        <v>89</v>
      </c>
      <c r="G50" t="s">
        <v>119</v>
      </c>
      <c r="H50" s="2" t="s">
        <v>24</v>
      </c>
      <c r="I50" t="s">
        <v>229</v>
      </c>
      <c r="J50" t="str">
        <f t="shared" si="0"/>
        <v>P.91</v>
      </c>
      <c r="K50" s="2" t="s">
        <v>24</v>
      </c>
      <c r="L50" s="2" t="s">
        <v>24</v>
      </c>
      <c r="M50" t="s">
        <v>320</v>
      </c>
      <c r="N50" s="2" t="s">
        <v>24</v>
      </c>
      <c r="O50" t="s">
        <v>155</v>
      </c>
      <c r="P50" s="4">
        <v>45551</v>
      </c>
      <c r="Q50" s="2" t="s">
        <v>24</v>
      </c>
      <c r="R50" s="2" t="s">
        <v>24</v>
      </c>
      <c r="S50" s="2" t="s">
        <v>24</v>
      </c>
      <c r="T50" s="2" t="s">
        <v>24</v>
      </c>
      <c r="U50" s="2" t="s">
        <v>24</v>
      </c>
      <c r="V50" t="s">
        <v>30</v>
      </c>
    </row>
    <row r="51" spans="1:22" x14ac:dyDescent="0.25">
      <c r="A51" t="s">
        <v>241</v>
      </c>
      <c r="B51" t="s">
        <v>101</v>
      </c>
      <c r="C51" t="s">
        <v>88</v>
      </c>
      <c r="E51" t="s">
        <v>28</v>
      </c>
      <c r="F51" t="s">
        <v>89</v>
      </c>
      <c r="G51" t="s">
        <v>120</v>
      </c>
      <c r="H51" s="2" t="s">
        <v>24</v>
      </c>
      <c r="I51" t="s">
        <v>230</v>
      </c>
      <c r="J51" t="str">
        <f t="shared" si="0"/>
        <v>P.91</v>
      </c>
      <c r="K51" s="2" t="s">
        <v>24</v>
      </c>
      <c r="L51" s="2" t="s">
        <v>24</v>
      </c>
      <c r="M51" t="s">
        <v>320</v>
      </c>
      <c r="N51" s="2" t="s">
        <v>24</v>
      </c>
      <c r="O51" t="s">
        <v>155</v>
      </c>
      <c r="P51" s="4">
        <v>45551</v>
      </c>
      <c r="Q51" s="2" t="s">
        <v>24</v>
      </c>
      <c r="R51" s="2" t="s">
        <v>24</v>
      </c>
      <c r="S51" s="2" t="s">
        <v>24</v>
      </c>
      <c r="T51" s="2" t="s">
        <v>24</v>
      </c>
      <c r="U51" s="2" t="s">
        <v>24</v>
      </c>
      <c r="V51" t="s">
        <v>30</v>
      </c>
    </row>
    <row r="52" spans="1:22" x14ac:dyDescent="0.25">
      <c r="A52" t="s">
        <v>241</v>
      </c>
      <c r="B52" t="s">
        <v>102</v>
      </c>
      <c r="C52" t="s">
        <v>88</v>
      </c>
      <c r="E52" t="s">
        <v>28</v>
      </c>
      <c r="F52" t="s">
        <v>89</v>
      </c>
      <c r="G52" t="s">
        <v>121</v>
      </c>
      <c r="H52" s="2" t="s">
        <v>24</v>
      </c>
      <c r="I52" t="s">
        <v>231</v>
      </c>
      <c r="J52" t="str">
        <f t="shared" si="0"/>
        <v>P.91</v>
      </c>
      <c r="K52" s="2" t="s">
        <v>24</v>
      </c>
      <c r="L52" s="2" t="s">
        <v>24</v>
      </c>
      <c r="M52" t="s">
        <v>320</v>
      </c>
      <c r="N52" s="2" t="s">
        <v>24</v>
      </c>
      <c r="O52" t="s">
        <v>155</v>
      </c>
      <c r="P52" s="4">
        <v>45551</v>
      </c>
      <c r="Q52" s="2" t="s">
        <v>24</v>
      </c>
      <c r="R52" s="2" t="s">
        <v>24</v>
      </c>
      <c r="S52" s="2" t="s">
        <v>24</v>
      </c>
      <c r="T52" s="2" t="s">
        <v>24</v>
      </c>
      <c r="U52" s="2" t="s">
        <v>24</v>
      </c>
      <c r="V52" t="s">
        <v>30</v>
      </c>
    </row>
    <row r="53" spans="1:22" x14ac:dyDescent="0.25">
      <c r="A53" t="s">
        <v>241</v>
      </c>
      <c r="B53" t="s">
        <v>103</v>
      </c>
      <c r="C53" t="s">
        <v>88</v>
      </c>
      <c r="E53" t="s">
        <v>28</v>
      </c>
      <c r="F53" t="s">
        <v>89</v>
      </c>
      <c r="G53" t="s">
        <v>122</v>
      </c>
      <c r="H53" s="2" t="s">
        <v>24</v>
      </c>
      <c r="I53" t="s">
        <v>232</v>
      </c>
      <c r="J53" t="str">
        <f t="shared" si="0"/>
        <v>P.91</v>
      </c>
      <c r="K53" s="2" t="s">
        <v>24</v>
      </c>
      <c r="L53" s="2" t="s">
        <v>24</v>
      </c>
      <c r="M53" t="s">
        <v>320</v>
      </c>
      <c r="N53" s="2" t="s">
        <v>24</v>
      </c>
      <c r="O53" t="s">
        <v>155</v>
      </c>
      <c r="P53" s="4">
        <v>45551</v>
      </c>
      <c r="Q53" s="2" t="s">
        <v>24</v>
      </c>
      <c r="R53" s="2" t="s">
        <v>24</v>
      </c>
      <c r="S53" s="2" t="s">
        <v>24</v>
      </c>
      <c r="T53" s="2" t="s">
        <v>24</v>
      </c>
      <c r="U53" s="2" t="s">
        <v>24</v>
      </c>
      <c r="V53" t="s">
        <v>30</v>
      </c>
    </row>
    <row r="54" spans="1:22" x14ac:dyDescent="0.25">
      <c r="A54" t="s">
        <v>241</v>
      </c>
      <c r="B54" t="s">
        <v>104</v>
      </c>
      <c r="C54" t="s">
        <v>88</v>
      </c>
      <c r="E54" t="s">
        <v>28</v>
      </c>
      <c r="F54" t="s">
        <v>89</v>
      </c>
      <c r="G54" t="s">
        <v>123</v>
      </c>
      <c r="H54" s="2" t="s">
        <v>24</v>
      </c>
      <c r="I54" t="s">
        <v>233</v>
      </c>
      <c r="J54" t="str">
        <f t="shared" si="0"/>
        <v>P.91</v>
      </c>
      <c r="K54" s="2" t="s">
        <v>24</v>
      </c>
      <c r="L54" s="2" t="s">
        <v>24</v>
      </c>
      <c r="M54" t="s">
        <v>320</v>
      </c>
      <c r="N54" s="2" t="s">
        <v>24</v>
      </c>
      <c r="O54" t="s">
        <v>155</v>
      </c>
      <c r="P54" s="4">
        <v>45551</v>
      </c>
      <c r="Q54" s="2" t="s">
        <v>24</v>
      </c>
      <c r="R54" s="2" t="s">
        <v>24</v>
      </c>
      <c r="S54" s="2" t="s">
        <v>24</v>
      </c>
      <c r="T54" s="2" t="s">
        <v>24</v>
      </c>
      <c r="U54" s="2" t="s">
        <v>24</v>
      </c>
      <c r="V54" t="s">
        <v>30</v>
      </c>
    </row>
    <row r="55" spans="1:22" x14ac:dyDescent="0.25">
      <c r="A55" t="s">
        <v>241</v>
      </c>
      <c r="B55" t="s">
        <v>105</v>
      </c>
      <c r="C55" t="s">
        <v>88</v>
      </c>
      <c r="E55" t="s">
        <v>28</v>
      </c>
      <c r="F55" t="s">
        <v>89</v>
      </c>
      <c r="G55" t="s">
        <v>124</v>
      </c>
      <c r="H55" s="2" t="s">
        <v>24</v>
      </c>
      <c r="I55" t="s">
        <v>234</v>
      </c>
      <c r="J55" t="str">
        <f t="shared" si="0"/>
        <v>P.91</v>
      </c>
      <c r="K55" s="2" t="s">
        <v>24</v>
      </c>
      <c r="L55" s="2" t="s">
        <v>24</v>
      </c>
      <c r="M55" t="s">
        <v>320</v>
      </c>
      <c r="N55" s="2" t="s">
        <v>24</v>
      </c>
      <c r="O55" t="s">
        <v>155</v>
      </c>
      <c r="P55" s="4">
        <v>45551</v>
      </c>
      <c r="Q55" s="2" t="s">
        <v>24</v>
      </c>
      <c r="R55" s="2" t="s">
        <v>24</v>
      </c>
      <c r="S55" s="2" t="s">
        <v>24</v>
      </c>
      <c r="T55" s="2" t="s">
        <v>24</v>
      </c>
      <c r="U55" s="2" t="s">
        <v>24</v>
      </c>
      <c r="V55" t="s">
        <v>30</v>
      </c>
    </row>
    <row r="56" spans="1:22" x14ac:dyDescent="0.25">
      <c r="A56" t="s">
        <v>241</v>
      </c>
      <c r="B56" t="s">
        <v>106</v>
      </c>
      <c r="C56" t="s">
        <v>88</v>
      </c>
      <c r="E56" t="s">
        <v>28</v>
      </c>
      <c r="F56" t="s">
        <v>89</v>
      </c>
      <c r="G56" t="s">
        <v>125</v>
      </c>
      <c r="H56" s="2" t="s">
        <v>24</v>
      </c>
      <c r="I56" t="s">
        <v>235</v>
      </c>
      <c r="J56" t="str">
        <f t="shared" si="0"/>
        <v>P.91</v>
      </c>
      <c r="K56" s="2" t="s">
        <v>24</v>
      </c>
      <c r="L56" s="2" t="s">
        <v>24</v>
      </c>
      <c r="M56" t="s">
        <v>320</v>
      </c>
      <c r="N56" s="2" t="s">
        <v>24</v>
      </c>
      <c r="O56" t="s">
        <v>155</v>
      </c>
      <c r="P56" s="4">
        <v>45551</v>
      </c>
      <c r="Q56" s="2" t="s">
        <v>24</v>
      </c>
      <c r="R56" s="2" t="s">
        <v>24</v>
      </c>
      <c r="S56" s="2" t="s">
        <v>24</v>
      </c>
      <c r="T56" s="2" t="s">
        <v>24</v>
      </c>
      <c r="U56" s="2" t="s">
        <v>24</v>
      </c>
      <c r="V56" t="s">
        <v>30</v>
      </c>
    </row>
    <row r="57" spans="1:22" x14ac:dyDescent="0.25">
      <c r="A57" t="s">
        <v>241</v>
      </c>
      <c r="B57" t="s">
        <v>107</v>
      </c>
      <c r="C57" t="s">
        <v>88</v>
      </c>
      <c r="E57" t="s">
        <v>28</v>
      </c>
      <c r="F57" t="s">
        <v>89</v>
      </c>
      <c r="G57" t="s">
        <v>126</v>
      </c>
      <c r="H57" s="2" t="s">
        <v>24</v>
      </c>
      <c r="I57" t="s">
        <v>236</v>
      </c>
      <c r="J57" t="str">
        <f t="shared" si="0"/>
        <v>P.91</v>
      </c>
      <c r="K57" s="2" t="s">
        <v>24</v>
      </c>
      <c r="L57" s="2" t="s">
        <v>24</v>
      </c>
      <c r="M57" t="s">
        <v>320</v>
      </c>
      <c r="N57" s="2" t="s">
        <v>24</v>
      </c>
      <c r="O57" t="s">
        <v>155</v>
      </c>
      <c r="P57" s="4">
        <v>45551</v>
      </c>
      <c r="Q57" s="2" t="s">
        <v>24</v>
      </c>
      <c r="R57" s="2" t="s">
        <v>24</v>
      </c>
      <c r="S57" s="2" t="s">
        <v>24</v>
      </c>
      <c r="T57" s="2" t="s">
        <v>24</v>
      </c>
      <c r="U57" s="2" t="s">
        <v>24</v>
      </c>
      <c r="V57" t="s">
        <v>30</v>
      </c>
    </row>
    <row r="58" spans="1:22" x14ac:dyDescent="0.25">
      <c r="A58" t="s">
        <v>241</v>
      </c>
      <c r="B58" t="s">
        <v>108</v>
      </c>
      <c r="C58" t="s">
        <v>88</v>
      </c>
      <c r="E58" t="s">
        <v>28</v>
      </c>
      <c r="F58" t="s">
        <v>89</v>
      </c>
      <c r="G58" t="s">
        <v>127</v>
      </c>
      <c r="H58" s="2" t="s">
        <v>24</v>
      </c>
      <c r="I58" t="s">
        <v>237</v>
      </c>
      <c r="J58" t="str">
        <f t="shared" si="0"/>
        <v>P.91</v>
      </c>
      <c r="K58" s="2" t="s">
        <v>24</v>
      </c>
      <c r="L58" s="2" t="s">
        <v>24</v>
      </c>
      <c r="M58" t="s">
        <v>320</v>
      </c>
      <c r="N58" s="2" t="s">
        <v>24</v>
      </c>
      <c r="O58" t="s">
        <v>155</v>
      </c>
      <c r="P58" s="4">
        <v>45551</v>
      </c>
      <c r="Q58" s="2" t="s">
        <v>24</v>
      </c>
      <c r="R58" s="2" t="s">
        <v>24</v>
      </c>
      <c r="S58" s="2" t="s">
        <v>24</v>
      </c>
      <c r="T58" s="2" t="s">
        <v>24</v>
      </c>
      <c r="U58" s="2" t="s">
        <v>24</v>
      </c>
      <c r="V58" t="s">
        <v>30</v>
      </c>
    </row>
    <row r="59" spans="1:22" x14ac:dyDescent="0.25">
      <c r="A59" t="s">
        <v>241</v>
      </c>
      <c r="B59" t="s">
        <v>109</v>
      </c>
      <c r="C59" t="s">
        <v>88</v>
      </c>
      <c r="E59" t="s">
        <v>28</v>
      </c>
      <c r="F59" t="s">
        <v>89</v>
      </c>
      <c r="G59" t="s">
        <v>128</v>
      </c>
      <c r="H59" s="2" t="s">
        <v>24</v>
      </c>
      <c r="I59" t="s">
        <v>238</v>
      </c>
      <c r="J59" t="str">
        <f t="shared" si="0"/>
        <v>P.91</v>
      </c>
      <c r="K59" s="2" t="s">
        <v>24</v>
      </c>
      <c r="L59" s="2" t="s">
        <v>24</v>
      </c>
      <c r="M59" t="s">
        <v>320</v>
      </c>
      <c r="N59" s="2" t="s">
        <v>24</v>
      </c>
      <c r="O59" t="s">
        <v>155</v>
      </c>
      <c r="P59" s="4">
        <v>45551</v>
      </c>
      <c r="Q59" s="2" t="s">
        <v>24</v>
      </c>
      <c r="R59" s="2" t="s">
        <v>24</v>
      </c>
      <c r="S59" s="2" t="s">
        <v>24</v>
      </c>
      <c r="T59" s="2" t="s">
        <v>24</v>
      </c>
      <c r="U59" s="2" t="s">
        <v>24</v>
      </c>
      <c r="V59" t="s">
        <v>30</v>
      </c>
    </row>
    <row r="60" spans="1:22" x14ac:dyDescent="0.25">
      <c r="A60" t="s">
        <v>46</v>
      </c>
      <c r="B60" t="s">
        <v>47</v>
      </c>
      <c r="C60" t="s">
        <v>22</v>
      </c>
      <c r="D60" t="s">
        <v>23</v>
      </c>
      <c r="E60" t="s">
        <v>28</v>
      </c>
      <c r="F60" t="s">
        <v>67</v>
      </c>
      <c r="G60" t="s">
        <v>84</v>
      </c>
      <c r="H60" s="2" t="s">
        <v>24</v>
      </c>
      <c r="I60" t="s">
        <v>239</v>
      </c>
      <c r="J60" t="str">
        <f t="shared" si="0"/>
        <v>P.91</v>
      </c>
      <c r="K60" s="2" t="s">
        <v>24</v>
      </c>
      <c r="L60" s="2" t="s">
        <v>24</v>
      </c>
      <c r="M60" t="s">
        <v>320</v>
      </c>
      <c r="N60" s="2" t="s">
        <v>24</v>
      </c>
      <c r="O60" t="s">
        <v>155</v>
      </c>
      <c r="P60" s="4">
        <v>45551</v>
      </c>
      <c r="Q60" s="2" t="s">
        <v>24</v>
      </c>
      <c r="R60" s="2" t="s">
        <v>24</v>
      </c>
      <c r="S60">
        <v>5</v>
      </c>
      <c r="T60">
        <v>10</v>
      </c>
      <c r="U60">
        <v>20</v>
      </c>
      <c r="V60" t="s">
        <v>30</v>
      </c>
    </row>
    <row r="61" spans="1:22" x14ac:dyDescent="0.25">
      <c r="A61" t="s">
        <v>48</v>
      </c>
      <c r="B61" t="s">
        <v>49</v>
      </c>
      <c r="C61" t="s">
        <v>22</v>
      </c>
      <c r="D61" t="s">
        <v>23</v>
      </c>
      <c r="E61" t="s">
        <v>28</v>
      </c>
      <c r="F61" t="s">
        <v>67</v>
      </c>
      <c r="G61" t="s">
        <v>85</v>
      </c>
      <c r="H61" s="2" t="s">
        <v>24</v>
      </c>
      <c r="I61" t="s">
        <v>240</v>
      </c>
      <c r="J61" t="str">
        <f t="shared" si="0"/>
        <v>P.91</v>
      </c>
      <c r="K61" s="2" t="s">
        <v>24</v>
      </c>
      <c r="L61" s="2" t="s">
        <v>24</v>
      </c>
      <c r="M61" t="s">
        <v>320</v>
      </c>
      <c r="N61" s="2" t="s">
        <v>24</v>
      </c>
      <c r="O61" t="s">
        <v>155</v>
      </c>
      <c r="P61" s="4">
        <v>45551</v>
      </c>
      <c r="Q61" s="2" t="s">
        <v>24</v>
      </c>
      <c r="R61" s="2" t="s">
        <v>24</v>
      </c>
      <c r="S61">
        <v>5</v>
      </c>
      <c r="T61">
        <v>10</v>
      </c>
      <c r="U61">
        <v>20</v>
      </c>
      <c r="V61" t="s">
        <v>30</v>
      </c>
    </row>
    <row r="62" spans="1:22" x14ac:dyDescent="0.25">
      <c r="A62" t="s">
        <v>50</v>
      </c>
      <c r="B62" t="s">
        <v>51</v>
      </c>
      <c r="C62" t="s">
        <v>22</v>
      </c>
      <c r="D62" t="s">
        <v>23</v>
      </c>
      <c r="E62" t="s">
        <v>28</v>
      </c>
      <c r="F62" t="s">
        <v>67</v>
      </c>
      <c r="G62" t="s">
        <v>86</v>
      </c>
      <c r="H62" s="2" t="s">
        <v>24</v>
      </c>
      <c r="I62" t="s">
        <v>250</v>
      </c>
      <c r="J62" t="str">
        <f t="shared" si="0"/>
        <v>P.91</v>
      </c>
      <c r="K62" s="2" t="s">
        <v>24</v>
      </c>
      <c r="L62" s="2" t="s">
        <v>24</v>
      </c>
      <c r="M62" t="s">
        <v>320</v>
      </c>
      <c r="N62" s="2" t="s">
        <v>24</v>
      </c>
      <c r="O62" t="s">
        <v>155</v>
      </c>
      <c r="P62" s="4">
        <v>45551</v>
      </c>
      <c r="Q62" s="2" t="s">
        <v>24</v>
      </c>
      <c r="R62" s="2" t="s">
        <v>24</v>
      </c>
      <c r="S62">
        <v>5</v>
      </c>
      <c r="T62">
        <v>10</v>
      </c>
      <c r="U62">
        <v>20</v>
      </c>
      <c r="V62" t="s">
        <v>30</v>
      </c>
    </row>
    <row r="63" spans="1:22" x14ac:dyDescent="0.25">
      <c r="A63" t="s">
        <v>90</v>
      </c>
      <c r="B63" t="s">
        <v>242</v>
      </c>
      <c r="C63" t="s">
        <v>245</v>
      </c>
      <c r="E63" t="s">
        <v>28</v>
      </c>
      <c r="F63" t="s">
        <v>246</v>
      </c>
      <c r="G63" t="s">
        <v>247</v>
      </c>
      <c r="H63" s="2" t="s">
        <v>24</v>
      </c>
      <c r="I63" t="s">
        <v>251</v>
      </c>
      <c r="J63" t="str">
        <f t="shared" si="0"/>
        <v>P.91</v>
      </c>
      <c r="K63" s="2" t="s">
        <v>24</v>
      </c>
      <c r="L63" s="2" t="s">
        <v>24</v>
      </c>
      <c r="M63" t="s">
        <v>320</v>
      </c>
      <c r="N63" s="2" t="s">
        <v>24</v>
      </c>
      <c r="O63" t="s">
        <v>155</v>
      </c>
      <c r="P63" s="4">
        <v>45551</v>
      </c>
      <c r="Q63" s="2" t="s">
        <v>24</v>
      </c>
      <c r="R63" s="2" t="s">
        <v>24</v>
      </c>
      <c r="S63" s="2" t="s">
        <v>24</v>
      </c>
      <c r="T63" s="2" t="s">
        <v>24</v>
      </c>
      <c r="U63" s="2" t="s">
        <v>24</v>
      </c>
      <c r="V63" t="s">
        <v>30</v>
      </c>
    </row>
    <row r="64" spans="1:22" x14ac:dyDescent="0.25">
      <c r="A64" t="s">
        <v>90</v>
      </c>
      <c r="B64" t="s">
        <v>243</v>
      </c>
      <c r="C64" t="s">
        <v>245</v>
      </c>
      <c r="E64" t="s">
        <v>28</v>
      </c>
      <c r="F64" t="s">
        <v>246</v>
      </c>
      <c r="G64" t="s">
        <v>248</v>
      </c>
      <c r="H64" s="2" t="s">
        <v>24</v>
      </c>
      <c r="I64" t="s">
        <v>252</v>
      </c>
      <c r="J64" t="str">
        <f t="shared" si="0"/>
        <v>P.91</v>
      </c>
      <c r="K64" s="2" t="s">
        <v>24</v>
      </c>
      <c r="L64" s="2" t="s">
        <v>24</v>
      </c>
      <c r="M64" t="s">
        <v>320</v>
      </c>
      <c r="N64" s="2" t="s">
        <v>24</v>
      </c>
      <c r="O64" t="s">
        <v>155</v>
      </c>
      <c r="P64" s="4">
        <v>45551</v>
      </c>
      <c r="Q64" s="2" t="s">
        <v>24</v>
      </c>
      <c r="R64" s="2" t="s">
        <v>24</v>
      </c>
      <c r="S64" s="2" t="s">
        <v>24</v>
      </c>
      <c r="T64" s="2" t="s">
        <v>24</v>
      </c>
      <c r="U64" s="2" t="s">
        <v>24</v>
      </c>
      <c r="V64" t="s">
        <v>30</v>
      </c>
    </row>
    <row r="65" spans="1:22" x14ac:dyDescent="0.25">
      <c r="A65" t="s">
        <v>90</v>
      </c>
      <c r="B65" t="s">
        <v>244</v>
      </c>
      <c r="C65" t="s">
        <v>245</v>
      </c>
      <c r="E65" t="s">
        <v>28</v>
      </c>
      <c r="F65" t="s">
        <v>246</v>
      </c>
      <c r="G65" t="s">
        <v>249</v>
      </c>
      <c r="H65" s="2" t="s">
        <v>24</v>
      </c>
      <c r="I65" t="s">
        <v>253</v>
      </c>
      <c r="J65" t="str">
        <f t="shared" si="0"/>
        <v>P.91</v>
      </c>
      <c r="K65" s="2" t="s">
        <v>24</v>
      </c>
      <c r="L65" s="2" t="s">
        <v>24</v>
      </c>
      <c r="M65" t="s">
        <v>320</v>
      </c>
      <c r="N65" s="2" t="s">
        <v>24</v>
      </c>
      <c r="O65" t="s">
        <v>155</v>
      </c>
      <c r="P65" s="4">
        <v>45551</v>
      </c>
      <c r="Q65" s="2" t="s">
        <v>24</v>
      </c>
      <c r="R65" s="2" t="s">
        <v>24</v>
      </c>
      <c r="S65" s="2" t="s">
        <v>24</v>
      </c>
      <c r="T65" s="2" t="s">
        <v>24</v>
      </c>
      <c r="U65" s="2" t="s">
        <v>24</v>
      </c>
      <c r="V65" t="s">
        <v>30</v>
      </c>
    </row>
    <row r="66" spans="1:22" x14ac:dyDescent="0.25">
      <c r="A66" t="s">
        <v>90</v>
      </c>
      <c r="B66" t="s">
        <v>312</v>
      </c>
      <c r="C66" t="s">
        <v>245</v>
      </c>
      <c r="E66" t="s">
        <v>28</v>
      </c>
      <c r="F66" t="s">
        <v>246</v>
      </c>
      <c r="G66" t="s">
        <v>254</v>
      </c>
      <c r="H66" s="2" t="s">
        <v>24</v>
      </c>
      <c r="I66" t="s">
        <v>270</v>
      </c>
      <c r="J66" t="str">
        <f t="shared" si="0"/>
        <v>P.91</v>
      </c>
      <c r="K66" s="2" t="s">
        <v>24</v>
      </c>
      <c r="L66" s="2" t="s">
        <v>24</v>
      </c>
      <c r="M66" t="s">
        <v>320</v>
      </c>
      <c r="N66" s="2" t="s">
        <v>24</v>
      </c>
      <c r="O66" t="s">
        <v>155</v>
      </c>
      <c r="P66" s="4">
        <v>45551</v>
      </c>
      <c r="Q66" s="2" t="s">
        <v>24</v>
      </c>
      <c r="R66" s="2" t="s">
        <v>24</v>
      </c>
      <c r="S66" s="2" t="s">
        <v>24</v>
      </c>
      <c r="T66" s="2" t="s">
        <v>24</v>
      </c>
      <c r="U66" s="2" t="s">
        <v>24</v>
      </c>
      <c r="V66" t="s">
        <v>30</v>
      </c>
    </row>
    <row r="67" spans="1:22" x14ac:dyDescent="0.25">
      <c r="A67" t="s">
        <v>38</v>
      </c>
      <c r="B67" t="s">
        <v>26</v>
      </c>
      <c r="C67" t="s">
        <v>39</v>
      </c>
      <c r="E67" t="s">
        <v>28</v>
      </c>
      <c r="F67" t="s">
        <v>40</v>
      </c>
      <c r="G67" s="2" t="s">
        <v>24</v>
      </c>
      <c r="H67" s="2" t="s">
        <v>24</v>
      </c>
      <c r="I67" t="s">
        <v>271</v>
      </c>
      <c r="J67" t="str">
        <f t="shared" si="0"/>
        <v>P.91</v>
      </c>
      <c r="K67" s="2" t="s">
        <v>24</v>
      </c>
      <c r="L67" s="2" t="s">
        <v>24</v>
      </c>
      <c r="M67" t="s">
        <v>320</v>
      </c>
      <c r="N67" s="2" t="s">
        <v>24</v>
      </c>
      <c r="O67" t="s">
        <v>155</v>
      </c>
      <c r="P67" s="4">
        <v>45551</v>
      </c>
      <c r="Q67" s="2" t="s">
        <v>24</v>
      </c>
      <c r="R67" s="2" t="s">
        <v>24</v>
      </c>
      <c r="S67" t="s">
        <v>41</v>
      </c>
      <c r="T67" t="s">
        <v>42</v>
      </c>
      <c r="U67" t="s">
        <v>43</v>
      </c>
      <c r="V67" t="s">
        <v>30</v>
      </c>
    </row>
    <row r="68" spans="1:22" x14ac:dyDescent="0.25">
      <c r="A68" t="s">
        <v>44</v>
      </c>
      <c r="B68" t="s">
        <v>26</v>
      </c>
      <c r="C68" t="s">
        <v>39</v>
      </c>
      <c r="E68" t="s">
        <v>28</v>
      </c>
      <c r="F68" t="s">
        <v>40</v>
      </c>
      <c r="G68" s="2" t="s">
        <v>24</v>
      </c>
      <c r="H68" s="2" t="s">
        <v>24</v>
      </c>
      <c r="I68" t="s">
        <v>272</v>
      </c>
      <c r="J68" t="str">
        <f t="shared" si="0"/>
        <v>P.91</v>
      </c>
      <c r="K68" s="2" t="s">
        <v>24</v>
      </c>
      <c r="L68" s="2" t="s">
        <v>24</v>
      </c>
      <c r="M68" t="s">
        <v>320</v>
      </c>
      <c r="N68" s="2" t="s">
        <v>24</v>
      </c>
      <c r="O68" t="s">
        <v>155</v>
      </c>
      <c r="P68" s="4">
        <v>45551</v>
      </c>
      <c r="Q68" s="2" t="s">
        <v>24</v>
      </c>
      <c r="R68" s="2" t="s">
        <v>24</v>
      </c>
      <c r="S68" t="s">
        <v>41</v>
      </c>
      <c r="T68" t="s">
        <v>42</v>
      </c>
      <c r="U68" t="s">
        <v>43</v>
      </c>
      <c r="V68" t="s">
        <v>30</v>
      </c>
    </row>
    <row r="69" spans="1:22" x14ac:dyDescent="0.25">
      <c r="A69" t="s">
        <v>45</v>
      </c>
      <c r="B69" t="s">
        <v>26</v>
      </c>
      <c r="C69" t="s">
        <v>39</v>
      </c>
      <c r="E69" t="s">
        <v>28</v>
      </c>
      <c r="F69" t="s">
        <v>40</v>
      </c>
      <c r="G69" s="2" t="s">
        <v>24</v>
      </c>
      <c r="H69" s="2" t="s">
        <v>24</v>
      </c>
      <c r="I69" t="s">
        <v>273</v>
      </c>
      <c r="J69" t="str">
        <f t="shared" si="0"/>
        <v>P.91</v>
      </c>
      <c r="K69" s="2" t="s">
        <v>24</v>
      </c>
      <c r="L69" s="2" t="s">
        <v>24</v>
      </c>
      <c r="M69" t="s">
        <v>320</v>
      </c>
      <c r="N69" s="2" t="s">
        <v>24</v>
      </c>
      <c r="O69" t="s">
        <v>155</v>
      </c>
      <c r="P69" s="4">
        <v>45551</v>
      </c>
      <c r="Q69" s="2" t="s">
        <v>24</v>
      </c>
      <c r="R69" s="2" t="s">
        <v>24</v>
      </c>
      <c r="S69" t="s">
        <v>41</v>
      </c>
      <c r="T69" t="s">
        <v>42</v>
      </c>
      <c r="U69" t="s">
        <v>43</v>
      </c>
      <c r="V69" t="s">
        <v>30</v>
      </c>
    </row>
    <row r="70" spans="1:22" x14ac:dyDescent="0.25">
      <c r="A70" t="s">
        <v>87</v>
      </c>
      <c r="B70" t="s">
        <v>26</v>
      </c>
      <c r="C70" t="s">
        <v>39</v>
      </c>
      <c r="E70" t="s">
        <v>28</v>
      </c>
      <c r="F70" t="s">
        <v>40</v>
      </c>
      <c r="G70" s="2" t="s">
        <v>24</v>
      </c>
      <c r="H70" s="2" t="s">
        <v>24</v>
      </c>
      <c r="I70" t="s">
        <v>274</v>
      </c>
      <c r="J70" t="str">
        <f t="shared" si="0"/>
        <v>P.91</v>
      </c>
      <c r="K70" s="2" t="s">
        <v>24</v>
      </c>
      <c r="L70" s="2" t="s">
        <v>24</v>
      </c>
      <c r="M70" t="s">
        <v>320</v>
      </c>
      <c r="N70" s="2" t="s">
        <v>24</v>
      </c>
      <c r="O70" t="s">
        <v>155</v>
      </c>
      <c r="P70" s="4">
        <v>45551</v>
      </c>
      <c r="Q70" s="2" t="s">
        <v>24</v>
      </c>
      <c r="R70" s="2" t="s">
        <v>24</v>
      </c>
      <c r="S70" t="s">
        <v>41</v>
      </c>
      <c r="T70" t="s">
        <v>42</v>
      </c>
      <c r="U70" t="s">
        <v>43</v>
      </c>
      <c r="V70" t="s">
        <v>30</v>
      </c>
    </row>
    <row r="71" spans="1:22" x14ac:dyDescent="0.25">
      <c r="A71" t="s">
        <v>303</v>
      </c>
      <c r="B71" t="s">
        <v>26</v>
      </c>
      <c r="E71" t="s">
        <v>285</v>
      </c>
      <c r="F71" t="s">
        <v>305</v>
      </c>
      <c r="G71" s="2" t="s">
        <v>24</v>
      </c>
      <c r="H71" s="2" t="s">
        <v>24</v>
      </c>
      <c r="I71" t="s">
        <v>275</v>
      </c>
      <c r="J71" t="str">
        <f t="shared" si="0"/>
        <v>P.91</v>
      </c>
      <c r="K71" s="2" t="s">
        <v>24</v>
      </c>
      <c r="L71" s="2" t="s">
        <v>24</v>
      </c>
      <c r="M71" t="s">
        <v>320</v>
      </c>
      <c r="N71" s="2" t="s">
        <v>24</v>
      </c>
      <c r="O71" t="s">
        <v>155</v>
      </c>
      <c r="P71" s="4">
        <v>45551</v>
      </c>
      <c r="Q71" s="2" t="s">
        <v>24</v>
      </c>
      <c r="R71" s="2" t="s">
        <v>24</v>
      </c>
      <c r="V71" t="s">
        <v>300</v>
      </c>
    </row>
    <row r="72" spans="1:22" x14ac:dyDescent="0.25">
      <c r="A72" t="s">
        <v>304</v>
      </c>
      <c r="B72" t="s">
        <v>26</v>
      </c>
      <c r="E72" t="s">
        <v>293</v>
      </c>
      <c r="F72" t="s">
        <v>305</v>
      </c>
      <c r="G72" s="2" t="s">
        <v>24</v>
      </c>
      <c r="H72" s="2" t="s">
        <v>24</v>
      </c>
      <c r="I72" t="s">
        <v>276</v>
      </c>
      <c r="J72" t="str">
        <f t="shared" ref="J72" si="1">J71</f>
        <v>P.91</v>
      </c>
      <c r="K72" s="2" t="s">
        <v>24</v>
      </c>
      <c r="L72" s="2" t="s">
        <v>24</v>
      </c>
      <c r="M72" t="s">
        <v>320</v>
      </c>
      <c r="N72" s="2" t="s">
        <v>24</v>
      </c>
      <c r="O72" t="s">
        <v>155</v>
      </c>
      <c r="P72" s="4">
        <v>45551</v>
      </c>
      <c r="Q72" s="2" t="s">
        <v>24</v>
      </c>
      <c r="R72" s="2" t="s">
        <v>24</v>
      </c>
      <c r="V72" t="s">
        <v>30</v>
      </c>
    </row>
    <row r="73" spans="1:22" x14ac:dyDescent="0.25">
      <c r="A73" t="s">
        <v>278</v>
      </c>
      <c r="B73" t="s">
        <v>156</v>
      </c>
      <c r="E73" t="s">
        <v>285</v>
      </c>
      <c r="F73" t="s">
        <v>297</v>
      </c>
      <c r="G73" t="s">
        <v>78</v>
      </c>
      <c r="H73" s="2" t="s">
        <v>24</v>
      </c>
      <c r="I73" t="s">
        <v>277</v>
      </c>
      <c r="J73" t="str">
        <f>J70</f>
        <v>P.91</v>
      </c>
      <c r="K73" s="2" t="s">
        <v>24</v>
      </c>
      <c r="L73" s="2" t="s">
        <v>24</v>
      </c>
      <c r="M73" t="s">
        <v>320</v>
      </c>
      <c r="N73" s="2" t="s">
        <v>24</v>
      </c>
      <c r="O73" t="s">
        <v>155</v>
      </c>
      <c r="P73" s="4">
        <v>45551</v>
      </c>
      <c r="Q73" s="2" t="s">
        <v>24</v>
      </c>
      <c r="R73" s="2" t="s">
        <v>24</v>
      </c>
      <c r="S73">
        <v>5</v>
      </c>
      <c r="T73">
        <v>10</v>
      </c>
      <c r="U73">
        <v>20</v>
      </c>
      <c r="V73" t="s">
        <v>30</v>
      </c>
    </row>
    <row r="74" spans="1:22" x14ac:dyDescent="0.25">
      <c r="A74" t="s">
        <v>279</v>
      </c>
      <c r="B74" t="s">
        <v>157</v>
      </c>
      <c r="E74" t="s">
        <v>293</v>
      </c>
      <c r="F74" t="s">
        <v>297</v>
      </c>
      <c r="G74" t="s">
        <v>79</v>
      </c>
      <c r="H74" s="2" t="s">
        <v>24</v>
      </c>
      <c r="I74" t="s">
        <v>286</v>
      </c>
      <c r="J74" t="str">
        <f t="shared" ref="J74:J77" si="2">J73</f>
        <v>P.91</v>
      </c>
      <c r="K74" s="2" t="s">
        <v>24</v>
      </c>
      <c r="L74" s="2" t="s">
        <v>24</v>
      </c>
      <c r="M74" t="s">
        <v>320</v>
      </c>
      <c r="N74" s="2" t="s">
        <v>24</v>
      </c>
      <c r="O74" t="s">
        <v>155</v>
      </c>
      <c r="P74" s="4">
        <v>45551</v>
      </c>
      <c r="Q74" s="2" t="s">
        <v>24</v>
      </c>
      <c r="R74" s="2" t="s">
        <v>24</v>
      </c>
      <c r="S74">
        <v>5</v>
      </c>
      <c r="T74">
        <v>10</v>
      </c>
      <c r="U74">
        <v>20</v>
      </c>
      <c r="V74" t="s">
        <v>30</v>
      </c>
    </row>
    <row r="75" spans="1:22" x14ac:dyDescent="0.25">
      <c r="A75" t="s">
        <v>280</v>
      </c>
      <c r="B75" t="s">
        <v>158</v>
      </c>
      <c r="E75" t="s">
        <v>294</v>
      </c>
      <c r="F75" t="s">
        <v>297</v>
      </c>
      <c r="G75" t="s">
        <v>80</v>
      </c>
      <c r="H75" s="2" t="s">
        <v>24</v>
      </c>
      <c r="I75" t="s">
        <v>287</v>
      </c>
      <c r="J75" t="str">
        <f t="shared" si="2"/>
        <v>P.91</v>
      </c>
      <c r="K75" s="2" t="s">
        <v>24</v>
      </c>
      <c r="L75" s="2" t="s">
        <v>24</v>
      </c>
      <c r="M75" t="s">
        <v>320</v>
      </c>
      <c r="N75" s="2" t="s">
        <v>24</v>
      </c>
      <c r="O75" t="s">
        <v>155</v>
      </c>
      <c r="P75" s="4">
        <v>45551</v>
      </c>
      <c r="Q75" s="2" t="s">
        <v>24</v>
      </c>
      <c r="R75" s="2" t="s">
        <v>24</v>
      </c>
      <c r="S75">
        <v>5</v>
      </c>
      <c r="T75">
        <v>10</v>
      </c>
      <c r="U75">
        <v>20</v>
      </c>
      <c r="V75" t="s">
        <v>30</v>
      </c>
    </row>
    <row r="76" spans="1:22" x14ac:dyDescent="0.25">
      <c r="A76" t="s">
        <v>281</v>
      </c>
      <c r="B76" t="s">
        <v>159</v>
      </c>
      <c r="E76" t="s">
        <v>295</v>
      </c>
      <c r="F76" t="s">
        <v>297</v>
      </c>
      <c r="G76" t="s">
        <v>81</v>
      </c>
      <c r="H76" s="2" t="s">
        <v>24</v>
      </c>
      <c r="I76" t="s">
        <v>288</v>
      </c>
      <c r="J76" t="str">
        <f t="shared" si="2"/>
        <v>P.91</v>
      </c>
      <c r="K76" s="2" t="s">
        <v>24</v>
      </c>
      <c r="L76" s="2" t="s">
        <v>24</v>
      </c>
      <c r="M76" t="s">
        <v>320</v>
      </c>
      <c r="N76" s="2" t="s">
        <v>24</v>
      </c>
      <c r="O76" t="s">
        <v>155</v>
      </c>
      <c r="P76" s="4">
        <v>45551</v>
      </c>
      <c r="Q76" s="2" t="s">
        <v>24</v>
      </c>
      <c r="R76" s="2" t="s">
        <v>24</v>
      </c>
      <c r="S76">
        <v>5</v>
      </c>
      <c r="T76">
        <v>10</v>
      </c>
      <c r="U76">
        <v>20</v>
      </c>
      <c r="V76" t="s">
        <v>30</v>
      </c>
    </row>
    <row r="77" spans="1:22" x14ac:dyDescent="0.25">
      <c r="A77" t="s">
        <v>282</v>
      </c>
      <c r="B77" t="s">
        <v>160</v>
      </c>
      <c r="E77" t="s">
        <v>296</v>
      </c>
      <c r="F77" t="s">
        <v>297</v>
      </c>
      <c r="G77" t="s">
        <v>82</v>
      </c>
      <c r="H77" s="2" t="s">
        <v>24</v>
      </c>
      <c r="I77" t="s">
        <v>289</v>
      </c>
      <c r="J77" t="str">
        <f t="shared" si="2"/>
        <v>P.91</v>
      </c>
      <c r="K77" s="2" t="s">
        <v>24</v>
      </c>
      <c r="L77" s="2" t="s">
        <v>24</v>
      </c>
      <c r="M77" t="s">
        <v>320</v>
      </c>
      <c r="N77" s="2" t="s">
        <v>24</v>
      </c>
      <c r="O77" t="s">
        <v>155</v>
      </c>
      <c r="P77" s="4">
        <v>45551</v>
      </c>
      <c r="Q77" s="2" t="s">
        <v>24</v>
      </c>
      <c r="R77" s="2" t="s">
        <v>24</v>
      </c>
      <c r="S77">
        <v>5</v>
      </c>
      <c r="T77">
        <v>10</v>
      </c>
      <c r="U77">
        <v>20</v>
      </c>
      <c r="V77" t="s">
        <v>30</v>
      </c>
    </row>
    <row r="78" spans="1:22" x14ac:dyDescent="0.25">
      <c r="A78" t="s">
        <v>69</v>
      </c>
      <c r="B78" t="s">
        <v>26</v>
      </c>
      <c r="C78" t="s">
        <v>70</v>
      </c>
      <c r="E78" t="s">
        <v>28</v>
      </c>
      <c r="F78" t="s">
        <v>71</v>
      </c>
      <c r="G78" s="2" t="s">
        <v>24</v>
      </c>
      <c r="H78" s="2" t="s">
        <v>24</v>
      </c>
      <c r="I78" t="s">
        <v>290</v>
      </c>
      <c r="J78" t="str">
        <f>J70</f>
        <v>P.91</v>
      </c>
      <c r="K78" s="2" t="s">
        <v>24</v>
      </c>
      <c r="L78" s="2" t="s">
        <v>24</v>
      </c>
      <c r="M78" t="s">
        <v>320</v>
      </c>
      <c r="N78" s="2" t="s">
        <v>24</v>
      </c>
      <c r="O78" t="s">
        <v>155</v>
      </c>
      <c r="P78" s="4">
        <v>45551</v>
      </c>
      <c r="Q78" s="2" t="s">
        <v>24</v>
      </c>
      <c r="R78" s="2" t="s">
        <v>24</v>
      </c>
      <c r="S78" t="s">
        <v>43</v>
      </c>
      <c r="T78" t="s">
        <v>68</v>
      </c>
      <c r="U78" t="s">
        <v>72</v>
      </c>
      <c r="V78" t="s">
        <v>30</v>
      </c>
    </row>
    <row r="79" spans="1:22" x14ac:dyDescent="0.25">
      <c r="A79" t="s">
        <v>73</v>
      </c>
      <c r="B79" t="s">
        <v>26</v>
      </c>
      <c r="C79" t="s">
        <v>70</v>
      </c>
      <c r="E79" t="s">
        <v>28</v>
      </c>
      <c r="F79" t="s">
        <v>71</v>
      </c>
      <c r="G79" s="2" t="s">
        <v>24</v>
      </c>
      <c r="H79" s="2" t="s">
        <v>24</v>
      </c>
      <c r="I79" t="s">
        <v>291</v>
      </c>
      <c r="J79" t="str">
        <f t="shared" ref="J79:J93" si="3">J78</f>
        <v>P.91</v>
      </c>
      <c r="K79" s="2" t="s">
        <v>24</v>
      </c>
      <c r="L79" s="2" t="s">
        <v>24</v>
      </c>
      <c r="M79" t="s">
        <v>320</v>
      </c>
      <c r="N79" s="2" t="s">
        <v>24</v>
      </c>
      <c r="O79" t="s">
        <v>155</v>
      </c>
      <c r="P79" s="4">
        <v>45551</v>
      </c>
      <c r="Q79" s="2" t="s">
        <v>24</v>
      </c>
      <c r="R79" s="2" t="s">
        <v>24</v>
      </c>
      <c r="S79" t="s">
        <v>43</v>
      </c>
      <c r="T79" t="s">
        <v>68</v>
      </c>
      <c r="U79" t="s">
        <v>72</v>
      </c>
      <c r="V79" t="s">
        <v>30</v>
      </c>
    </row>
    <row r="80" spans="1:22" x14ac:dyDescent="0.25">
      <c r="A80" t="s">
        <v>74</v>
      </c>
      <c r="B80" t="s">
        <v>26</v>
      </c>
      <c r="C80" t="s">
        <v>70</v>
      </c>
      <c r="E80" t="s">
        <v>28</v>
      </c>
      <c r="F80" t="s">
        <v>71</v>
      </c>
      <c r="G80" s="2" t="s">
        <v>24</v>
      </c>
      <c r="H80" s="2" t="s">
        <v>24</v>
      </c>
      <c r="I80" t="s">
        <v>306</v>
      </c>
      <c r="J80" t="str">
        <f t="shared" si="3"/>
        <v>P.91</v>
      </c>
      <c r="K80" s="2" t="s">
        <v>24</v>
      </c>
      <c r="L80" s="2" t="s">
        <v>24</v>
      </c>
      <c r="M80" t="s">
        <v>320</v>
      </c>
      <c r="N80" s="2" t="s">
        <v>24</v>
      </c>
      <c r="O80" t="s">
        <v>155</v>
      </c>
      <c r="P80" s="4">
        <v>45551</v>
      </c>
      <c r="Q80" s="2" t="s">
        <v>24</v>
      </c>
      <c r="R80" s="2" t="s">
        <v>24</v>
      </c>
      <c r="S80" t="s">
        <v>43</v>
      </c>
      <c r="T80" t="s">
        <v>68</v>
      </c>
      <c r="U80" t="s">
        <v>72</v>
      </c>
      <c r="V80" t="s">
        <v>30</v>
      </c>
    </row>
    <row r="81" spans="1:30" x14ac:dyDescent="0.25">
      <c r="A81" t="s">
        <v>75</v>
      </c>
      <c r="B81" t="s">
        <v>26</v>
      </c>
      <c r="C81" t="s">
        <v>70</v>
      </c>
      <c r="E81" t="s">
        <v>28</v>
      </c>
      <c r="F81" t="s">
        <v>71</v>
      </c>
      <c r="G81" s="2" t="s">
        <v>24</v>
      </c>
      <c r="H81" s="2" t="s">
        <v>24</v>
      </c>
      <c r="I81" t="s">
        <v>307</v>
      </c>
      <c r="J81" t="str">
        <f t="shared" si="3"/>
        <v>P.91</v>
      </c>
      <c r="K81" s="2" t="s">
        <v>24</v>
      </c>
      <c r="L81" s="2" t="s">
        <v>24</v>
      </c>
      <c r="M81" t="s">
        <v>320</v>
      </c>
      <c r="N81" s="2" t="s">
        <v>24</v>
      </c>
      <c r="O81" t="s">
        <v>155</v>
      </c>
      <c r="P81" s="4">
        <v>45551</v>
      </c>
      <c r="Q81" s="2" t="s">
        <v>24</v>
      </c>
      <c r="R81" s="2" t="s">
        <v>24</v>
      </c>
      <c r="S81" t="s">
        <v>43</v>
      </c>
      <c r="T81" t="s">
        <v>68</v>
      </c>
      <c r="U81" t="s">
        <v>72</v>
      </c>
      <c r="V81" t="s">
        <v>30</v>
      </c>
    </row>
    <row r="82" spans="1:30" x14ac:dyDescent="0.25">
      <c r="A82" t="s">
        <v>76</v>
      </c>
      <c r="B82" t="s">
        <v>26</v>
      </c>
      <c r="C82" t="s">
        <v>70</v>
      </c>
      <c r="E82" t="s">
        <v>28</v>
      </c>
      <c r="F82" t="s">
        <v>71</v>
      </c>
      <c r="G82" s="2" t="s">
        <v>24</v>
      </c>
      <c r="H82" s="2" t="s">
        <v>24</v>
      </c>
      <c r="I82" t="s">
        <v>311</v>
      </c>
      <c r="J82" t="str">
        <f t="shared" si="3"/>
        <v>P.91</v>
      </c>
      <c r="K82" s="2" t="s">
        <v>24</v>
      </c>
      <c r="L82" s="2" t="s">
        <v>24</v>
      </c>
      <c r="M82" t="s">
        <v>320</v>
      </c>
      <c r="N82" s="2" t="s">
        <v>24</v>
      </c>
      <c r="O82" t="s">
        <v>155</v>
      </c>
      <c r="P82" s="4">
        <v>45551</v>
      </c>
      <c r="Q82" s="2" t="s">
        <v>24</v>
      </c>
      <c r="R82" s="2" t="s">
        <v>24</v>
      </c>
      <c r="S82" t="s">
        <v>43</v>
      </c>
      <c r="T82" t="s">
        <v>68</v>
      </c>
      <c r="U82" t="s">
        <v>72</v>
      </c>
      <c r="V82" t="s">
        <v>30</v>
      </c>
    </row>
    <row r="83" spans="1:30" x14ac:dyDescent="0.25">
      <c r="A83" t="s">
        <v>308</v>
      </c>
      <c r="B83" t="s">
        <v>26</v>
      </c>
      <c r="E83" t="s">
        <v>28</v>
      </c>
      <c r="F83" t="s">
        <v>335</v>
      </c>
      <c r="G83" s="2" t="s">
        <v>24</v>
      </c>
      <c r="H83" s="2" t="s">
        <v>24</v>
      </c>
      <c r="I83" t="s">
        <v>321</v>
      </c>
      <c r="J83" t="str">
        <f t="shared" si="3"/>
        <v>P.91</v>
      </c>
      <c r="K83" s="2" t="s">
        <v>24</v>
      </c>
      <c r="L83" s="2" t="s">
        <v>24</v>
      </c>
      <c r="M83" s="2" t="s">
        <v>309</v>
      </c>
      <c r="N83" s="2" t="s">
        <v>24</v>
      </c>
      <c r="O83" s="2" t="s">
        <v>309</v>
      </c>
      <c r="P83" s="4">
        <v>45551</v>
      </c>
      <c r="Q83" s="2" t="s">
        <v>24</v>
      </c>
      <c r="R83" s="2" t="s">
        <v>24</v>
      </c>
      <c r="S83" s="2" t="s">
        <v>24</v>
      </c>
      <c r="T83" s="2" t="s">
        <v>24</v>
      </c>
      <c r="U83" s="2" t="s">
        <v>24</v>
      </c>
      <c r="V83" t="s">
        <v>299</v>
      </c>
      <c r="X83" t="s">
        <v>166</v>
      </c>
      <c r="Y83" t="s">
        <v>167</v>
      </c>
      <c r="Z83" t="s">
        <v>168</v>
      </c>
      <c r="AA83" t="s">
        <v>41</v>
      </c>
      <c r="AB83" t="s">
        <v>169</v>
      </c>
      <c r="AC83" t="s">
        <v>170</v>
      </c>
      <c r="AD83" t="s">
        <v>171</v>
      </c>
    </row>
    <row r="84" spans="1:30" x14ac:dyDescent="0.25">
      <c r="A84" t="s">
        <v>333</v>
      </c>
      <c r="B84" t="s">
        <v>26</v>
      </c>
      <c r="E84" t="s">
        <v>28</v>
      </c>
      <c r="F84" t="s">
        <v>334</v>
      </c>
      <c r="G84" s="2" t="s">
        <v>24</v>
      </c>
      <c r="H84" s="2" t="s">
        <v>24</v>
      </c>
      <c r="I84" t="s">
        <v>322</v>
      </c>
      <c r="J84" t="str">
        <f t="shared" si="3"/>
        <v>P.91</v>
      </c>
      <c r="K84" s="2" t="s">
        <v>24</v>
      </c>
      <c r="L84" s="2" t="s">
        <v>24</v>
      </c>
      <c r="M84" s="2" t="s">
        <v>309</v>
      </c>
      <c r="N84" s="2" t="s">
        <v>24</v>
      </c>
      <c r="O84" s="2" t="s">
        <v>309</v>
      </c>
      <c r="P84" s="4">
        <v>45551</v>
      </c>
      <c r="Q84" s="2" t="s">
        <v>24</v>
      </c>
      <c r="R84" s="2" t="s">
        <v>24</v>
      </c>
      <c r="S84" s="2" t="s">
        <v>24</v>
      </c>
      <c r="T84" s="2" t="s">
        <v>24</v>
      </c>
      <c r="U84" s="2" t="s">
        <v>24</v>
      </c>
      <c r="V84" t="s">
        <v>300</v>
      </c>
      <c r="X84" t="s">
        <v>166</v>
      </c>
      <c r="Y84" t="s">
        <v>167</v>
      </c>
      <c r="Z84" t="s">
        <v>168</v>
      </c>
      <c r="AA84" t="s">
        <v>41</v>
      </c>
      <c r="AB84" t="s">
        <v>169</v>
      </c>
      <c r="AC84" t="s">
        <v>170</v>
      </c>
      <c r="AD84" t="s">
        <v>171</v>
      </c>
    </row>
    <row r="85" spans="1:30" x14ac:dyDescent="0.25">
      <c r="A85" t="s">
        <v>165</v>
      </c>
      <c r="B85" t="s">
        <v>156</v>
      </c>
      <c r="C85" t="s">
        <v>22</v>
      </c>
      <c r="D85" t="s">
        <v>23</v>
      </c>
      <c r="E85" t="s">
        <v>28</v>
      </c>
      <c r="F85" t="s">
        <v>181</v>
      </c>
      <c r="G85" t="s">
        <v>78</v>
      </c>
      <c r="H85" s="2" t="s">
        <v>24</v>
      </c>
      <c r="I85" t="s">
        <v>323</v>
      </c>
      <c r="J85" t="str">
        <f t="shared" si="3"/>
        <v>P.91</v>
      </c>
      <c r="K85" s="2" t="s">
        <v>24</v>
      </c>
      <c r="L85" s="2" t="s">
        <v>24</v>
      </c>
      <c r="M85" s="2" t="s">
        <v>309</v>
      </c>
      <c r="N85" s="2" t="s">
        <v>24</v>
      </c>
      <c r="O85" s="2" t="s">
        <v>309</v>
      </c>
      <c r="P85" s="4">
        <v>45551</v>
      </c>
      <c r="Q85" s="2" t="s">
        <v>24</v>
      </c>
      <c r="R85" s="2" t="s">
        <v>24</v>
      </c>
      <c r="S85" t="s">
        <v>43</v>
      </c>
      <c r="T85" t="s">
        <v>68</v>
      </c>
      <c r="U85" t="s">
        <v>72</v>
      </c>
      <c r="V85" t="s">
        <v>30</v>
      </c>
      <c r="X85" t="s">
        <v>166</v>
      </c>
      <c r="Y85" t="s">
        <v>167</v>
      </c>
      <c r="Z85" t="s">
        <v>168</v>
      </c>
      <c r="AA85" t="s">
        <v>41</v>
      </c>
      <c r="AB85" t="s">
        <v>169</v>
      </c>
      <c r="AC85" t="s">
        <v>170</v>
      </c>
      <c r="AD85" t="s">
        <v>171</v>
      </c>
    </row>
    <row r="86" spans="1:30" x14ac:dyDescent="0.25">
      <c r="A86" t="s">
        <v>172</v>
      </c>
      <c r="B86" t="s">
        <v>157</v>
      </c>
      <c r="C86" t="s">
        <v>22</v>
      </c>
      <c r="D86" t="s">
        <v>23</v>
      </c>
      <c r="E86" t="s">
        <v>28</v>
      </c>
      <c r="F86" t="s">
        <v>181</v>
      </c>
      <c r="G86" t="s">
        <v>79</v>
      </c>
      <c r="H86" s="2" t="s">
        <v>24</v>
      </c>
      <c r="I86" t="s">
        <v>324</v>
      </c>
      <c r="J86" t="str">
        <f t="shared" si="3"/>
        <v>P.91</v>
      </c>
      <c r="K86" s="2" t="s">
        <v>24</v>
      </c>
      <c r="L86" s="2" t="s">
        <v>24</v>
      </c>
      <c r="M86" s="2" t="s">
        <v>309</v>
      </c>
      <c r="N86" s="2" t="s">
        <v>24</v>
      </c>
      <c r="O86" s="2" t="s">
        <v>309</v>
      </c>
      <c r="P86" s="4">
        <v>45551</v>
      </c>
      <c r="Q86" s="2" t="s">
        <v>24</v>
      </c>
      <c r="R86" s="2" t="s">
        <v>24</v>
      </c>
      <c r="S86" t="s">
        <v>43</v>
      </c>
      <c r="T86" t="s">
        <v>68</v>
      </c>
      <c r="U86" t="s">
        <v>72</v>
      </c>
      <c r="V86" t="s">
        <v>30</v>
      </c>
      <c r="X86" t="s">
        <v>166</v>
      </c>
      <c r="Y86" t="s">
        <v>167</v>
      </c>
      <c r="Z86" t="s">
        <v>168</v>
      </c>
      <c r="AA86" t="s">
        <v>41</v>
      </c>
      <c r="AB86" t="s">
        <v>169</v>
      </c>
      <c r="AC86" t="s">
        <v>170</v>
      </c>
      <c r="AD86" t="s">
        <v>171</v>
      </c>
    </row>
    <row r="87" spans="1:30" x14ac:dyDescent="0.25">
      <c r="A87" t="s">
        <v>173</v>
      </c>
      <c r="B87" t="s">
        <v>158</v>
      </c>
      <c r="C87" t="s">
        <v>22</v>
      </c>
      <c r="D87" t="s">
        <v>23</v>
      </c>
      <c r="E87" t="s">
        <v>28</v>
      </c>
      <c r="F87" t="s">
        <v>181</v>
      </c>
      <c r="G87" t="s">
        <v>80</v>
      </c>
      <c r="H87" s="2" t="s">
        <v>24</v>
      </c>
      <c r="I87" t="s">
        <v>325</v>
      </c>
      <c r="J87" t="str">
        <f t="shared" si="3"/>
        <v>P.91</v>
      </c>
      <c r="K87" s="2" t="s">
        <v>24</v>
      </c>
      <c r="L87" s="2" t="s">
        <v>24</v>
      </c>
      <c r="M87" s="2" t="s">
        <v>309</v>
      </c>
      <c r="N87" s="2" t="s">
        <v>24</v>
      </c>
      <c r="O87" s="2" t="s">
        <v>309</v>
      </c>
      <c r="P87" s="4">
        <v>45551</v>
      </c>
      <c r="Q87" s="2" t="s">
        <v>24</v>
      </c>
      <c r="R87" s="2" t="s">
        <v>24</v>
      </c>
      <c r="S87" t="s">
        <v>43</v>
      </c>
      <c r="T87" t="s">
        <v>68</v>
      </c>
      <c r="U87" t="s">
        <v>72</v>
      </c>
      <c r="V87" t="s">
        <v>30</v>
      </c>
      <c r="X87" t="s">
        <v>166</v>
      </c>
      <c r="Y87" t="s">
        <v>167</v>
      </c>
      <c r="Z87" t="s">
        <v>168</v>
      </c>
      <c r="AA87" t="s">
        <v>41</v>
      </c>
      <c r="AB87" t="s">
        <v>169</v>
      </c>
      <c r="AC87" t="s">
        <v>170</v>
      </c>
      <c r="AD87" t="s">
        <v>171</v>
      </c>
    </row>
    <row r="88" spans="1:30" x14ac:dyDescent="0.25">
      <c r="A88" t="s">
        <v>174</v>
      </c>
      <c r="B88" t="s">
        <v>159</v>
      </c>
      <c r="C88" t="s">
        <v>22</v>
      </c>
      <c r="D88" t="s">
        <v>23</v>
      </c>
      <c r="E88" t="s">
        <v>28</v>
      </c>
      <c r="F88" t="s">
        <v>181</v>
      </c>
      <c r="G88" t="s">
        <v>81</v>
      </c>
      <c r="H88" s="2" t="s">
        <v>24</v>
      </c>
      <c r="I88" t="s">
        <v>326</v>
      </c>
      <c r="J88" t="str">
        <f t="shared" si="3"/>
        <v>P.91</v>
      </c>
      <c r="K88" s="2" t="s">
        <v>24</v>
      </c>
      <c r="L88" s="2" t="s">
        <v>24</v>
      </c>
      <c r="M88" s="2" t="s">
        <v>309</v>
      </c>
      <c r="N88" s="2" t="s">
        <v>24</v>
      </c>
      <c r="O88" s="2" t="s">
        <v>309</v>
      </c>
      <c r="P88" s="4">
        <v>45551</v>
      </c>
      <c r="Q88" s="2" t="s">
        <v>24</v>
      </c>
      <c r="R88" s="2" t="s">
        <v>24</v>
      </c>
      <c r="S88" t="s">
        <v>43</v>
      </c>
      <c r="T88" t="s">
        <v>68</v>
      </c>
      <c r="U88" t="s">
        <v>72</v>
      </c>
      <c r="V88" t="s">
        <v>30</v>
      </c>
      <c r="X88" t="s">
        <v>166</v>
      </c>
      <c r="Y88" t="s">
        <v>167</v>
      </c>
      <c r="Z88" t="s">
        <v>168</v>
      </c>
      <c r="AA88" t="s">
        <v>41</v>
      </c>
      <c r="AB88" t="s">
        <v>169</v>
      </c>
      <c r="AC88" t="s">
        <v>170</v>
      </c>
      <c r="AD88" t="s">
        <v>171</v>
      </c>
    </row>
    <row r="89" spans="1:30" x14ac:dyDescent="0.25">
      <c r="A89" t="s">
        <v>175</v>
      </c>
      <c r="B89" t="s">
        <v>160</v>
      </c>
      <c r="C89" t="s">
        <v>22</v>
      </c>
      <c r="D89" t="s">
        <v>23</v>
      </c>
      <c r="E89" t="s">
        <v>28</v>
      </c>
      <c r="F89" t="s">
        <v>181</v>
      </c>
      <c r="G89" t="s">
        <v>82</v>
      </c>
      <c r="H89" s="2" t="s">
        <v>24</v>
      </c>
      <c r="I89" t="s">
        <v>327</v>
      </c>
      <c r="J89" t="str">
        <f t="shared" si="3"/>
        <v>P.91</v>
      </c>
      <c r="K89" s="2" t="s">
        <v>24</v>
      </c>
      <c r="L89" s="2" t="s">
        <v>24</v>
      </c>
      <c r="M89" s="2" t="s">
        <v>309</v>
      </c>
      <c r="N89" s="2" t="s">
        <v>24</v>
      </c>
      <c r="O89" s="2" t="s">
        <v>309</v>
      </c>
      <c r="P89" s="4">
        <v>45551</v>
      </c>
      <c r="Q89" s="2" t="s">
        <v>24</v>
      </c>
      <c r="R89" s="2" t="s">
        <v>24</v>
      </c>
      <c r="S89" t="s">
        <v>43</v>
      </c>
      <c r="T89" t="s">
        <v>68</v>
      </c>
      <c r="U89" t="s">
        <v>72</v>
      </c>
      <c r="V89" t="s">
        <v>30</v>
      </c>
      <c r="X89" t="s">
        <v>166</v>
      </c>
      <c r="Y89" t="s">
        <v>167</v>
      </c>
      <c r="Z89" t="s">
        <v>168</v>
      </c>
      <c r="AA89" t="s">
        <v>41</v>
      </c>
      <c r="AB89" t="s">
        <v>169</v>
      </c>
      <c r="AC89" t="s">
        <v>170</v>
      </c>
      <c r="AD89" t="s">
        <v>171</v>
      </c>
    </row>
    <row r="90" spans="1:30" x14ac:dyDescent="0.25">
      <c r="A90" t="s">
        <v>176</v>
      </c>
      <c r="B90" t="s">
        <v>161</v>
      </c>
      <c r="C90" t="s">
        <v>22</v>
      </c>
      <c r="D90" t="s">
        <v>23</v>
      </c>
      <c r="E90" t="s">
        <v>28</v>
      </c>
      <c r="F90" t="s">
        <v>181</v>
      </c>
      <c r="G90" t="s">
        <v>83</v>
      </c>
      <c r="H90" s="2" t="s">
        <v>24</v>
      </c>
      <c r="I90" t="s">
        <v>328</v>
      </c>
      <c r="J90" t="str">
        <f t="shared" si="3"/>
        <v>P.91</v>
      </c>
      <c r="K90" s="2" t="s">
        <v>24</v>
      </c>
      <c r="L90" s="2" t="s">
        <v>24</v>
      </c>
      <c r="M90" s="2" t="s">
        <v>309</v>
      </c>
      <c r="N90" s="2" t="s">
        <v>24</v>
      </c>
      <c r="O90" s="2" t="s">
        <v>309</v>
      </c>
      <c r="P90" s="4">
        <v>45551</v>
      </c>
      <c r="Q90" s="2" t="s">
        <v>24</v>
      </c>
      <c r="R90" s="2" t="s">
        <v>24</v>
      </c>
      <c r="S90" t="s">
        <v>43</v>
      </c>
      <c r="T90" t="s">
        <v>68</v>
      </c>
      <c r="U90" t="s">
        <v>72</v>
      </c>
      <c r="V90" t="s">
        <v>30</v>
      </c>
      <c r="X90" t="s">
        <v>166</v>
      </c>
      <c r="Y90" t="s">
        <v>167</v>
      </c>
      <c r="Z90" t="s">
        <v>168</v>
      </c>
      <c r="AA90" t="s">
        <v>41</v>
      </c>
      <c r="AB90" t="s">
        <v>169</v>
      </c>
      <c r="AC90" t="s">
        <v>170</v>
      </c>
      <c r="AD90" t="s">
        <v>171</v>
      </c>
    </row>
    <row r="91" spans="1:30" x14ac:dyDescent="0.25">
      <c r="A91" t="s">
        <v>177</v>
      </c>
      <c r="B91" t="s">
        <v>26</v>
      </c>
      <c r="C91" t="s">
        <v>178</v>
      </c>
      <c r="E91" t="s">
        <v>28</v>
      </c>
      <c r="F91" t="s">
        <v>336</v>
      </c>
      <c r="G91" s="2" t="s">
        <v>24</v>
      </c>
      <c r="H91" s="2" t="s">
        <v>24</v>
      </c>
      <c r="I91" t="s">
        <v>329</v>
      </c>
      <c r="J91" t="str">
        <f t="shared" si="3"/>
        <v>P.91</v>
      </c>
      <c r="K91" s="2" t="s">
        <v>24</v>
      </c>
      <c r="L91" s="2" t="s">
        <v>24</v>
      </c>
      <c r="M91" s="2" t="s">
        <v>309</v>
      </c>
      <c r="N91" s="2" t="s">
        <v>24</v>
      </c>
      <c r="O91" s="2" t="s">
        <v>309</v>
      </c>
      <c r="P91" s="4">
        <v>45551</v>
      </c>
      <c r="Q91" s="2" t="s">
        <v>24</v>
      </c>
      <c r="R91" s="2" t="s">
        <v>24</v>
      </c>
      <c r="S91" s="2" t="s">
        <v>24</v>
      </c>
      <c r="T91" s="2" t="s">
        <v>24</v>
      </c>
      <c r="U91" s="2" t="s">
        <v>24</v>
      </c>
      <c r="V91" t="s">
        <v>292</v>
      </c>
      <c r="X91" t="s">
        <v>166</v>
      </c>
      <c r="Y91" t="s">
        <v>167</v>
      </c>
      <c r="Z91" t="s">
        <v>168</v>
      </c>
      <c r="AA91" t="s">
        <v>41</v>
      </c>
      <c r="AB91" t="s">
        <v>169</v>
      </c>
      <c r="AC91" t="s">
        <v>170</v>
      </c>
      <c r="AD91" t="s">
        <v>171</v>
      </c>
    </row>
    <row r="92" spans="1:30" x14ac:dyDescent="0.25">
      <c r="A92" t="s">
        <v>179</v>
      </c>
      <c r="B92" t="s">
        <v>26</v>
      </c>
      <c r="C92" t="s">
        <v>178</v>
      </c>
      <c r="E92" t="s">
        <v>28</v>
      </c>
      <c r="F92" t="s">
        <v>336</v>
      </c>
      <c r="G92" s="2" t="s">
        <v>24</v>
      </c>
      <c r="H92" s="2" t="s">
        <v>24</v>
      </c>
      <c r="I92" t="s">
        <v>330</v>
      </c>
      <c r="J92" t="str">
        <f t="shared" si="3"/>
        <v>P.91</v>
      </c>
      <c r="K92" s="2" t="s">
        <v>24</v>
      </c>
      <c r="L92" s="2" t="s">
        <v>24</v>
      </c>
      <c r="M92" s="2" t="s">
        <v>309</v>
      </c>
      <c r="N92" s="2" t="s">
        <v>24</v>
      </c>
      <c r="O92" s="2" t="s">
        <v>309</v>
      </c>
      <c r="P92" s="4">
        <v>45551</v>
      </c>
      <c r="Q92" s="2" t="s">
        <v>24</v>
      </c>
      <c r="R92" s="2" t="s">
        <v>24</v>
      </c>
      <c r="S92" s="2" t="s">
        <v>24</v>
      </c>
      <c r="T92" s="2" t="s">
        <v>24</v>
      </c>
      <c r="U92" s="2" t="s">
        <v>24</v>
      </c>
      <c r="V92" t="s">
        <v>301</v>
      </c>
      <c r="X92" t="s">
        <v>166</v>
      </c>
      <c r="Y92" t="s">
        <v>167</v>
      </c>
      <c r="Z92" t="s">
        <v>168</v>
      </c>
      <c r="AA92" t="s">
        <v>41</v>
      </c>
      <c r="AB92" t="s">
        <v>169</v>
      </c>
      <c r="AC92" t="s">
        <v>170</v>
      </c>
      <c r="AD92" t="s">
        <v>171</v>
      </c>
    </row>
    <row r="93" spans="1:30" x14ac:dyDescent="0.25">
      <c r="A93" t="s">
        <v>180</v>
      </c>
      <c r="B93" t="s">
        <v>26</v>
      </c>
      <c r="C93" t="s">
        <v>178</v>
      </c>
      <c r="E93" t="s">
        <v>28</v>
      </c>
      <c r="F93" t="s">
        <v>336</v>
      </c>
      <c r="G93" s="2" t="s">
        <v>24</v>
      </c>
      <c r="H93" s="2" t="s">
        <v>24</v>
      </c>
      <c r="I93" t="s">
        <v>331</v>
      </c>
      <c r="J93" t="str">
        <f t="shared" si="3"/>
        <v>P.91</v>
      </c>
      <c r="K93" s="2" t="s">
        <v>24</v>
      </c>
      <c r="L93" s="2" t="s">
        <v>24</v>
      </c>
      <c r="M93" s="2" t="s">
        <v>309</v>
      </c>
      <c r="N93" s="2" t="s">
        <v>24</v>
      </c>
      <c r="O93" s="2" t="s">
        <v>309</v>
      </c>
      <c r="P93" s="4">
        <v>45551</v>
      </c>
      <c r="Q93" s="2" t="s">
        <v>24</v>
      </c>
      <c r="R93" s="2" t="s">
        <v>24</v>
      </c>
      <c r="S93" s="2" t="s">
        <v>24</v>
      </c>
      <c r="T93" s="2" t="s">
        <v>24</v>
      </c>
      <c r="U93" s="2" t="s">
        <v>24</v>
      </c>
      <c r="V93" t="s">
        <v>302</v>
      </c>
      <c r="X93" t="s">
        <v>166</v>
      </c>
      <c r="Y93" t="s">
        <v>167</v>
      </c>
      <c r="Z93" t="s">
        <v>168</v>
      </c>
      <c r="AA93" t="s">
        <v>41</v>
      </c>
      <c r="AB93" t="s">
        <v>169</v>
      </c>
      <c r="AC93" t="s">
        <v>170</v>
      </c>
      <c r="AD93" t="s">
        <v>171</v>
      </c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Orr</dc:creator>
  <cp:lastModifiedBy>Mike Orr</cp:lastModifiedBy>
  <dcterms:created xsi:type="dcterms:W3CDTF">2022-01-06T20:41:41Z</dcterms:created>
  <dcterms:modified xsi:type="dcterms:W3CDTF">2024-09-11T13:23:24Z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8325d88-1ac9-4fe6-94a5-e2ace8850df4_Enabled">
    <vt:lpwstr>true</vt:lpwstr>
  </property>
  <property fmtid="{D5CDD505-2E9C-101B-9397-08002B2CF9AE}" pid="3" name="MSIP_Label_78325d88-1ac9-4fe6-94a5-e2ace8850df4_SetDate">
    <vt:lpwstr>2022-07-18T18:11:32Z</vt:lpwstr>
  </property>
  <property fmtid="{D5CDD505-2E9C-101B-9397-08002B2CF9AE}" pid="4" name="MSIP_Label_78325d88-1ac9-4fe6-94a5-e2ace8850df4_Method">
    <vt:lpwstr>Standard</vt:lpwstr>
  </property>
  <property fmtid="{D5CDD505-2E9C-101B-9397-08002B2CF9AE}" pid="5" name="MSIP_Label_78325d88-1ac9-4fe6-94a5-e2ace8850df4_Name">
    <vt:lpwstr>defa4170-0d19-0005-0004-bc88714345d2</vt:lpwstr>
  </property>
  <property fmtid="{D5CDD505-2E9C-101B-9397-08002B2CF9AE}" pid="6" name="MSIP_Label_78325d88-1ac9-4fe6-94a5-e2ace8850df4_SiteId">
    <vt:lpwstr>694b700c-7f7a-4dd6-8d36-04e90dfc0d02</vt:lpwstr>
  </property>
  <property fmtid="{D5CDD505-2E9C-101B-9397-08002B2CF9AE}" pid="7" name="MSIP_Label_78325d88-1ac9-4fe6-94a5-e2ace8850df4_ActionId">
    <vt:lpwstr>76d0bf05-6792-45ab-a393-f2535cf84d2e</vt:lpwstr>
  </property>
  <property fmtid="{D5CDD505-2E9C-101B-9397-08002B2CF9AE}" pid="8" name="MSIP_Label_78325d88-1ac9-4fe6-94a5-e2ace8850df4_ContentBits">
    <vt:lpwstr>0</vt:lpwstr>
  </property>
</Properties>
</file>